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68" windowWidth="15192" windowHeight="7872" activeTab="2"/>
  </bookViews>
  <sheets>
    <sheet name="2015 утвержденный" sheetId="1" r:id="rId1"/>
    <sheet name="2015 утвержден обл и фед" sheetId="2" r:id="rId2"/>
    <sheet name="2016-2017 утвержденный" sheetId="3" r:id="rId3"/>
    <sheet name="поправки ФЗ" sheetId="5" r:id="rId4"/>
    <sheet name="отчет 1 кв." sheetId="6" r:id="rId5"/>
    <sheet name="Лист1" sheetId="4" r:id="rId6"/>
  </sheets>
  <definedNames>
    <definedName name="_xlnm._FilterDatabase" localSheetId="1" hidden="1">'2015 утвержден обл и фед'!#REF!</definedName>
    <definedName name="_xlnm._FilterDatabase" localSheetId="0" hidden="1">'2015 утвержденный'!#REF!</definedName>
    <definedName name="_xlnm._FilterDatabase" localSheetId="2" hidden="1">'2016-2017 утвержденный'!#REF!</definedName>
    <definedName name="_xlnm._FilterDatabase" localSheetId="4" hidden="1">'отчет 1 кв.'!#REF!</definedName>
    <definedName name="_xlnm._FilterDatabase" localSheetId="3" hidden="1">'поправки ФЗ'!#REF!</definedName>
    <definedName name="_xlnm.Print_Titles" localSheetId="1">'2015 утвержден обл и фед'!$4:$4</definedName>
    <definedName name="_xlnm.Print_Titles" localSheetId="0">'2015 утвержденный'!$4:$4</definedName>
    <definedName name="_xlnm.Print_Titles" localSheetId="2">'2016-2017 утвержденный'!$4:$4</definedName>
    <definedName name="_xlnm.Print_Titles" localSheetId="4">'отчет 1 кв.'!$4:$4</definedName>
    <definedName name="_xlnm.Print_Titles" localSheetId="3">'поправки ФЗ'!$4:$4</definedName>
    <definedName name="_xlnm.Print_Area" localSheetId="1">'2015 утвержден обл и фед'!$A$1:$E$49</definedName>
    <definedName name="_xlnm.Print_Area" localSheetId="0">'2015 утвержденный'!$A$1:$C$49</definedName>
    <definedName name="_xlnm.Print_Area" localSheetId="2">'2016-2017 утвержденный'!$A$1:$D$43</definedName>
    <definedName name="_xlnm.Print_Area" localSheetId="4">'отчет 1 кв.'!$A$1:$E$49</definedName>
    <definedName name="_xlnm.Print_Area" localSheetId="3">'поправки ФЗ'!$A$1:$E$49</definedName>
  </definedNames>
  <calcPr calcId="145621"/>
</workbook>
</file>

<file path=xl/calcChain.xml><?xml version="1.0" encoding="utf-8"?>
<calcChain xmlns="http://schemas.openxmlformats.org/spreadsheetml/2006/main">
  <c r="E49" i="6" l="1"/>
  <c r="E48" i="6"/>
  <c r="E47" i="6"/>
  <c r="E46" i="6"/>
  <c r="E45" i="6"/>
  <c r="E44" i="6"/>
  <c r="E43" i="6"/>
  <c r="E42" i="6"/>
  <c r="E41" i="6"/>
  <c r="D39" i="6"/>
  <c r="E39" i="6" s="1"/>
  <c r="C39" i="6"/>
  <c r="E38" i="6"/>
  <c r="E37" i="6"/>
  <c r="E36" i="6"/>
  <c r="E35" i="6"/>
  <c r="E34" i="6"/>
  <c r="E33" i="6"/>
  <c r="E32" i="6"/>
  <c r="E31" i="6"/>
  <c r="E30" i="6"/>
  <c r="E29" i="6"/>
  <c r="E28" i="6"/>
  <c r="E27" i="6"/>
  <c r="E26" i="6"/>
  <c r="E25" i="6"/>
  <c r="E24" i="6"/>
  <c r="D22" i="6"/>
  <c r="E22" i="6" s="1"/>
  <c r="C22" i="6"/>
  <c r="E21" i="6"/>
  <c r="E20" i="6"/>
  <c r="E19" i="6"/>
  <c r="E18" i="6"/>
  <c r="E17" i="6"/>
  <c r="E16" i="6"/>
  <c r="E15" i="6"/>
  <c r="E14" i="6"/>
  <c r="E13" i="6"/>
  <c r="E12" i="6"/>
  <c r="D10" i="6"/>
  <c r="E10" i="6" s="1"/>
  <c r="C10" i="6"/>
  <c r="E9" i="6"/>
  <c r="D7" i="6"/>
  <c r="E7" i="6" s="1"/>
  <c r="C7" i="6"/>
  <c r="C6" i="6" s="1"/>
  <c r="C5" i="6" s="1"/>
  <c r="E49" i="5"/>
  <c r="E48" i="5"/>
  <c r="E47" i="5"/>
  <c r="E46" i="5"/>
  <c r="E45" i="5"/>
  <c r="E44" i="5"/>
  <c r="E43" i="5"/>
  <c r="E42" i="5"/>
  <c r="E41" i="5"/>
  <c r="D39" i="5"/>
  <c r="E39" i="5" s="1"/>
  <c r="C39" i="5"/>
  <c r="C6" i="5" s="1"/>
  <c r="C5" i="5" s="1"/>
  <c r="E38" i="5"/>
  <c r="E37" i="5"/>
  <c r="E36" i="5"/>
  <c r="E35" i="5"/>
  <c r="E34" i="5"/>
  <c r="E33" i="5"/>
  <c r="E32" i="5"/>
  <c r="E31" i="5"/>
  <c r="E30" i="5"/>
  <c r="E29" i="5"/>
  <c r="E28" i="5"/>
  <c r="E27" i="5"/>
  <c r="E26" i="5"/>
  <c r="E25" i="5"/>
  <c r="E24" i="5"/>
  <c r="D22" i="5"/>
  <c r="E22" i="5" s="1"/>
  <c r="C22" i="5"/>
  <c r="E21" i="5"/>
  <c r="E20" i="5"/>
  <c r="E19" i="5"/>
  <c r="E18" i="5"/>
  <c r="E17" i="5"/>
  <c r="E16" i="5"/>
  <c r="E15" i="5"/>
  <c r="E14" i="5"/>
  <c r="E13" i="5"/>
  <c r="E12" i="5"/>
  <c r="D10" i="5"/>
  <c r="E10" i="5" s="1"/>
  <c r="C10" i="5"/>
  <c r="E9" i="5"/>
  <c r="D7" i="5"/>
  <c r="C7" i="5"/>
  <c r="D6" i="6" l="1"/>
  <c r="D6" i="5"/>
  <c r="D5" i="5" s="1"/>
  <c r="E5" i="5" s="1"/>
  <c r="E6" i="5"/>
  <c r="E7" i="5"/>
  <c r="C34" i="3"/>
  <c r="C17" i="3"/>
  <c r="C7" i="3"/>
  <c r="D34" i="3"/>
  <c r="D17" i="3"/>
  <c r="D7" i="3"/>
  <c r="E6" i="6" l="1"/>
  <c r="D5" i="6"/>
  <c r="E5" i="6" s="1"/>
  <c r="D6" i="3"/>
  <c r="C6" i="3"/>
  <c r="D5" i="3" l="1"/>
  <c r="C5" i="3"/>
  <c r="E9" i="2"/>
  <c r="E12" i="2"/>
  <c r="E13" i="2"/>
  <c r="E14" i="2"/>
  <c r="E15" i="2"/>
  <c r="E16" i="2"/>
  <c r="E17" i="2"/>
  <c r="E18" i="2"/>
  <c r="E19" i="2"/>
  <c r="E20" i="2"/>
  <c r="E21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41" i="2"/>
  <c r="E42" i="2"/>
  <c r="E43" i="2"/>
  <c r="E44" i="2"/>
  <c r="E45" i="2"/>
  <c r="E46" i="2"/>
  <c r="E47" i="2"/>
  <c r="E48" i="2"/>
  <c r="E49" i="2"/>
  <c r="D39" i="2" l="1"/>
  <c r="E39" i="2" s="1"/>
  <c r="D22" i="2"/>
  <c r="E22" i="2" s="1"/>
  <c r="D10" i="2"/>
  <c r="E10" i="2" s="1"/>
  <c r="D7" i="2"/>
  <c r="E7" i="2" s="1"/>
  <c r="D6" i="2" l="1"/>
  <c r="E6" i="2" s="1"/>
  <c r="C39" i="2"/>
  <c r="C22" i="2"/>
  <c r="C10" i="2"/>
  <c r="C7" i="2"/>
  <c r="C6" i="2"/>
  <c r="C5" i="2" s="1"/>
  <c r="D5" i="2" l="1"/>
  <c r="E5" i="2" s="1"/>
  <c r="C10" i="1"/>
  <c r="C22" i="1"/>
  <c r="C39" i="1"/>
  <c r="C7" i="1" l="1"/>
  <c r="C6" i="1" s="1"/>
  <c r="C5" i="1" l="1"/>
</calcChain>
</file>

<file path=xl/sharedStrings.xml><?xml version="1.0" encoding="utf-8"?>
<sst xmlns="http://schemas.openxmlformats.org/spreadsheetml/2006/main" count="447" uniqueCount="79">
  <si>
    <t>№ п/п</t>
  </si>
  <si>
    <t>Наименование вида межбюджетных трансфертов</t>
  </si>
  <si>
    <t>МЕЖБЮДЖЕТНЫЕ ТРАНСФЕРТЫ - ВСЕГО</t>
  </si>
  <si>
    <t>I.</t>
  </si>
  <si>
    <t>Дотации бюджетам субъектов Российской Федерации и муниципальных образований</t>
  </si>
  <si>
    <t>в том числе:</t>
  </si>
  <si>
    <t>1.</t>
  </si>
  <si>
    <t>Субвенции бюджетам субъектов Российской  Федерации и муниципальных образований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</si>
  <si>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</si>
  <si>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</si>
  <si>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</si>
  <si>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</si>
  <si>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</si>
  <si>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</si>
  <si>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</si>
  <si>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</si>
  <si>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</si>
  <si>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</si>
  <si>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</si>
  <si>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</si>
  <si>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Субсидии бюджетам субъектов  Российской Федерации и муниципальных образований (межбюджетные субсидии)</t>
  </si>
  <si>
    <t>Иные межбюджетные трансферты</t>
  </si>
  <si>
    <t>Межбюджетные трансферты из федерального бюджета - всего</t>
  </si>
  <si>
    <t>I.I.</t>
  </si>
  <si>
    <t>I.II.</t>
  </si>
  <si>
    <t>I.III.</t>
  </si>
  <si>
    <t>I.IV.</t>
  </si>
  <si>
    <t>Дотации на частичную компенсацию дополнительных расходов на повышение оплаты труда работников бюджетной сферы</t>
  </si>
  <si>
    <t xml:space="preserve"> МЕЖБЮДЖЕТНЫЕ ТРАНСФЕРТЫ, ПРЕДОСТАВЛЯЕМЫЕ ИЗ ДРУГИХ БЮДЖЕТОВ БЮДЖЕТНОЙ СИСТЕМЫ РОССИЙСКОЙ ФЕДЕРАЦИИ, НА 2015 ГОД </t>
  </si>
  <si>
    <t>2015 год</t>
  </si>
  <si>
    <t xml:space="preserve">Единая субвенция бюджетам субъектов Российской Федерации 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</si>
  <si>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</si>
  <si>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</si>
  <si>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</si>
  <si>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Субвенции бюджетам субъектов Российской Федерации на осуществление отдельных полномочий в области водных отношений</t>
  </si>
  <si>
    <t>Субвенции бюджетам субъектов Российской Федерации на осуществление отдельных полномочий в области лесных отношений</t>
  </si>
  <si>
    <t>14.</t>
  </si>
  <si>
    <t>15.</t>
  </si>
  <si>
    <t xml:space="preserve"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</si>
  <si>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Субсидии  бюджетам субъектов Российской Федерации на реализацию дополнительных мероприятий в сфере занятости населения</t>
  </si>
  <si>
    <t>Субсидии бюджетам субъектов Российской Федерации  на возмещение части затрат на приобретение элитных семян</t>
  </si>
  <si>
    <t>Субсидии бюджетам субъектов Российской Федерации на возмещение части затрат на раскорчевку выбывших из эксплуатации старых садов и рекультивацию раскорчеванных площадей</t>
  </si>
  <si>
    <t>Субсидии бюджетам субъектов Российской Федерации  на возмещение части затрат на закладку и уход за многолетними плодовыми и ягодными насаждениями</t>
  </si>
  <si>
    <t>Субсидии бюджетам субъектов Российской Федерации  на оказание несвязанной поддержки сельскохозяйственным товаропроизводителям в области растениеводства</t>
  </si>
  <si>
    <t xml:space="preserve">Субсидии бюджетам субъектов Российской Федерации  на поддержку племенного животноводства  </t>
  </si>
  <si>
    <t>Субсидии бюджетам субъектов Российской Федерации на 1 килограмм реализованного и (или) отгруженного на собственную переработку молока</t>
  </si>
  <si>
    <t>Субсидии бюджетам субъектов Российской Федерации на поддержку племенного крупного рогатого скота мясного направления</t>
  </si>
  <si>
    <t>Субсидии бюджетам субъектов Российской Федерации на реализацию отдельных мероприятий Государственной программы Российской Федерации "Развитие здравоохранения"</t>
  </si>
  <si>
    <t>Межбюджетные трансферты, передаваемые бюджетам субъектов Российской Федерации на финансовое обеспечение закупок антивирусных препаратов для профилактики и лечения лиц, инфицированных вирусами иммунодефицита человека и гепатитов В и С</t>
  </si>
  <si>
    <t xml:space="preserve">Межбюджетные трансферты, передаваемые  бюджетам субъектов Российской Федерации на 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 </t>
  </si>
  <si>
    <t xml:space="preserve">Межбюджетные трансферты, передаваемые бюджетам субъектов Российской Федерации на реализацию мероприятий по профилактике ВИЧ-инфекции и гепатитов В и С </t>
  </si>
  <si>
    <t>Межбюджетные трансферты, передаваемые бюджетам субъектов Российской Федерации на создание и развитие сети многофункциональных центров предоставления государственных и муниципальных услуг</t>
  </si>
  <si>
    <t xml:space="preserve">Межбюджетные трансферты, передаваемые бюджетам субъектов Российской Федерации на финансовое обеспечение дорожной деятельности </t>
  </si>
  <si>
    <t>Межбюджетные трансферты, передаваемые бюджетам субъектов Российской Федерации на комплектование книжных фондов библиотек муниципальных образований и государственных библиотек городов Москвы и Санкт-Петербурга</t>
  </si>
  <si>
    <t>Межбюджетные трансферты, передаваемые бюджетам субъектов Российской Федерации на 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</si>
  <si>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Межбюджетные трансферты, передаваемые бюджетам субъектов Российской Федерации на осуществление отдельных полномочий в области  обеспечения лекарственными препаратами, а также специализированными продуктами лечебного питания</t>
  </si>
  <si>
    <t xml:space="preserve">Межбюджетные трансферты, передаваемые бюджетам субъектов Российской Федерации на развитие и поддержку социальной, инженерной и инновационной инфраструктуры наукоградов Российской Федерации  </t>
  </si>
  <si>
    <t>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</si>
  <si>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 xml:space="preserve">Субвенции  бюджетам субъектов Российской Федерации на государственные единовременные пособия и ежемесячные денежные компенсации гражданам при возникновении поствакцинальных осложнений </t>
  </si>
  <si>
    <t xml:space="preserve">Субвенции бюджетам субъектов Российской Федерации на оплату жилищно-коммунальных услуг отдельным категориям граждан </t>
  </si>
  <si>
    <t>Субвенции  бюджетам субъектов Российской Федерации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</si>
  <si>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Субвенции бюджетам субъектов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</si>
  <si>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Субвенции бюджетам субъектов Российской Федерации на выплату инвалидам компенсаций страховых премий по договору обязательного страхования гражданской ответственности владельцев транспортных средств</t>
  </si>
  <si>
    <t>Субвенции бюджетам субъектов Российской Федерации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</si>
  <si>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Субвенции бюджетам субъектов Российской Федерации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</si>
  <si>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 xml:space="preserve"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</t>
  </si>
  <si>
    <t>(рублей)</t>
  </si>
  <si>
    <t>Отклонение</t>
  </si>
  <si>
    <t xml:space="preserve">Утверждено в федеральном бюджете </t>
  </si>
  <si>
    <t>2016 год</t>
  </si>
  <si>
    <t>2017 год</t>
  </si>
  <si>
    <t>Субвенции  бюджетам субъектов Российской Федерации на составление (изменение) списков кандидатов в присяжные заседатели федеральных судов общей юрисдикции в Российской Федерации</t>
  </si>
  <si>
    <t>Субвенции бюджетам субъектов Российской Федерации на проведение Всероссийской сельскохозяйственной переписи в 2016 году</t>
  </si>
  <si>
    <t xml:space="preserve">Утвержденный план (в ред. Законов КО от _________) </t>
  </si>
  <si>
    <t xml:space="preserve">Проект о внесении изменений в  федеральный бюджет </t>
  </si>
  <si>
    <t>Поступило</t>
  </si>
  <si>
    <t xml:space="preserve"> МЕЖБЮДЖЕТНЫЕ ТРАНСФЕРТЫ, ПРЕДОСТАВЛЯЕМЫЕ ИЗ ДРУГИХ БЮДЖЕТОВ БЮДЖЕТНОЙ СИСТЕМЫ РОССИЙСКОЙ ФЕДЕРАЦИИ, ЗА I КВАРТАЛ 2015 ГОДА </t>
  </si>
  <si>
    <t>Приложение № 1 к пояснительной записен к отчету об исполнении областного бюджета за 1 квартал 2015 года</t>
  </si>
  <si>
    <t xml:space="preserve"> МЕЖБЮДЖЕТНЫЕ ТРАНСФЕРТЫ, ПРЕДОСТАВЛЯЕМЫЕ ИЗ ДРУГИХ БЮДЖЕТОВ БЮДЖЕТНОЙ СИСТЕМЫ РОССИЙСКОЙ ФЕДЕРАЦИИ, НА ПЛАНОВЫЙ ПЕРИОД 2016 И 2017  ГОДОВ 
(в ред. Законов Калужской области от 10.02.2015 № 680-ОЗ, от 27.03.2015 № 698-ОЗ)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</si>
</sst>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b/>
      <sz val="12"/>
      <color indexed="24"/>
      <name val="Times New Roman Cyr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" fontId="1" fillId="0" borderId="0"/>
  </cellStyleXfs>
  <cellXfs count="72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9" fillId="0" borderId="0" xfId="0" applyFont="1" applyFill="1"/>
    <xf numFmtId="0" fontId="3" fillId="0" borderId="0" xfId="0" applyFont="1" applyFill="1"/>
    <xf numFmtId="0" fontId="5" fillId="0" borderId="7" xfId="0" applyFont="1" applyBorder="1" applyAlignment="1">
      <alignment horizontal="justify" wrapText="1"/>
    </xf>
    <xf numFmtId="0" fontId="7" fillId="0" borderId="7" xfId="0" applyFont="1" applyBorder="1" applyAlignment="1">
      <alignment horizontal="justify"/>
    </xf>
    <xf numFmtId="0" fontId="7" fillId="0" borderId="7" xfId="0" applyFont="1" applyBorder="1" applyAlignment="1">
      <alignment horizontal="justify" wrapText="1"/>
    </xf>
    <xf numFmtId="0" fontId="8" fillId="0" borderId="7" xfId="0" applyFont="1" applyBorder="1" applyAlignment="1">
      <alignment horizontal="justify" wrapText="1"/>
    </xf>
    <xf numFmtId="0" fontId="5" fillId="0" borderId="7" xfId="0" applyFont="1" applyFill="1" applyBorder="1" applyAlignment="1">
      <alignment horizontal="justify" wrapText="1"/>
    </xf>
    <xf numFmtId="0" fontId="7" fillId="0" borderId="7" xfId="0" applyFont="1" applyFill="1" applyBorder="1" applyAlignment="1">
      <alignment horizontal="justify" wrapText="1"/>
    </xf>
    <xf numFmtId="0" fontId="8" fillId="0" borderId="7" xfId="0" applyFont="1" applyFill="1" applyBorder="1" applyAlignment="1">
      <alignment horizontal="justify" wrapText="1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justify"/>
    </xf>
    <xf numFmtId="0" fontId="7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 vertical="center"/>
    </xf>
    <xf numFmtId="0" fontId="10" fillId="0" borderId="0" xfId="0" applyFont="1"/>
    <xf numFmtId="0" fontId="11" fillId="0" borderId="0" xfId="0" applyFont="1"/>
    <xf numFmtId="0" fontId="10" fillId="0" borderId="0" xfId="0" applyFont="1" applyFill="1"/>
    <xf numFmtId="0" fontId="5" fillId="0" borderId="10" xfId="0" applyFont="1" applyFill="1" applyBorder="1" applyAlignment="1">
      <alignment horizontal="justify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4" fontId="4" fillId="0" borderId="5" xfId="0" applyNumberFormat="1" applyFont="1" applyFill="1" applyBorder="1" applyAlignment="1"/>
    <xf numFmtId="4" fontId="4" fillId="0" borderId="6" xfId="0" applyNumberFormat="1" applyFont="1" applyFill="1" applyBorder="1" applyAlignment="1"/>
    <xf numFmtId="4" fontId="7" fillId="0" borderId="6" xfId="0" applyNumberFormat="1" applyFont="1" applyFill="1" applyBorder="1" applyAlignment="1"/>
    <xf numFmtId="4" fontId="8" fillId="0" borderId="6" xfId="0" applyNumberFormat="1" applyFont="1" applyFill="1" applyBorder="1" applyAlignment="1">
      <alignment wrapText="1"/>
    </xf>
    <xf numFmtId="4" fontId="5" fillId="0" borderId="6" xfId="0" applyNumberFormat="1" applyFont="1" applyFill="1" applyBorder="1" applyAlignment="1">
      <alignment wrapText="1"/>
    </xf>
    <xf numFmtId="4" fontId="5" fillId="0" borderId="6" xfId="0" quotePrefix="1" applyNumberFormat="1" applyFont="1" applyFill="1" applyBorder="1" applyAlignment="1">
      <alignment wrapText="1"/>
    </xf>
    <xf numFmtId="4" fontId="7" fillId="0" borderId="6" xfId="0" applyNumberFormat="1" applyFont="1" applyFill="1" applyBorder="1" applyAlignment="1">
      <alignment wrapText="1"/>
    </xf>
    <xf numFmtId="4" fontId="5" fillId="0" borderId="11" xfId="0" applyNumberFormat="1" applyFont="1" applyFill="1" applyBorder="1" applyAlignment="1">
      <alignment wrapText="1"/>
    </xf>
    <xf numFmtId="0" fontId="10" fillId="0" borderId="15" xfId="0" applyFont="1" applyBorder="1"/>
    <xf numFmtId="0" fontId="10" fillId="0" borderId="15" xfId="0" applyFont="1" applyFill="1" applyBorder="1"/>
    <xf numFmtId="4" fontId="4" fillId="0" borderId="8" xfId="0" applyNumberFormat="1" applyFont="1" applyFill="1" applyBorder="1" applyAlignment="1"/>
    <xf numFmtId="4" fontId="4" fillId="0" borderId="7" xfId="0" applyNumberFormat="1" applyFont="1" applyFill="1" applyBorder="1" applyAlignment="1"/>
    <xf numFmtId="4" fontId="7" fillId="0" borderId="7" xfId="0" applyNumberFormat="1" applyFont="1" applyFill="1" applyBorder="1" applyAlignment="1"/>
    <xf numFmtId="4" fontId="8" fillId="0" borderId="7" xfId="0" applyNumberFormat="1" applyFont="1" applyFill="1" applyBorder="1" applyAlignment="1">
      <alignment wrapText="1"/>
    </xf>
    <xf numFmtId="4" fontId="5" fillId="0" borderId="7" xfId="0" applyNumberFormat="1" applyFont="1" applyFill="1" applyBorder="1" applyAlignment="1">
      <alignment wrapText="1"/>
    </xf>
    <xf numFmtId="4" fontId="5" fillId="0" borderId="7" xfId="0" quotePrefix="1" applyNumberFormat="1" applyFont="1" applyFill="1" applyBorder="1" applyAlignment="1">
      <alignment wrapText="1"/>
    </xf>
    <xf numFmtId="4" fontId="7" fillId="0" borderId="7" xfId="0" applyNumberFormat="1" applyFont="1" applyFill="1" applyBorder="1" applyAlignment="1">
      <alignment wrapText="1"/>
    </xf>
    <xf numFmtId="4" fontId="5" fillId="0" borderId="10" xfId="0" applyNumberFormat="1" applyFont="1" applyFill="1" applyBorder="1" applyAlignment="1">
      <alignment wrapText="1"/>
    </xf>
    <xf numFmtId="0" fontId="6" fillId="0" borderId="12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4" fontId="4" fillId="0" borderId="17" xfId="0" applyNumberFormat="1" applyFont="1" applyBorder="1"/>
    <xf numFmtId="4" fontId="12" fillId="0" borderId="17" xfId="0" applyNumberFormat="1" applyFont="1" applyBorder="1"/>
    <xf numFmtId="0" fontId="5" fillId="0" borderId="13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justify" wrapText="1"/>
    </xf>
    <xf numFmtId="4" fontId="7" fillId="0" borderId="17" xfId="0" applyNumberFormat="1" applyFont="1" applyBorder="1"/>
    <xf numFmtId="4" fontId="5" fillId="0" borderId="17" xfId="0" applyNumberFormat="1" applyFont="1" applyBorder="1"/>
    <xf numFmtId="4" fontId="5" fillId="0" borderId="15" xfId="0" applyNumberFormat="1" applyFont="1" applyBorder="1"/>
    <xf numFmtId="4" fontId="5" fillId="0" borderId="15" xfId="0" applyNumberFormat="1" applyFont="1" applyFill="1" applyBorder="1"/>
    <xf numFmtId="4" fontId="5" fillId="0" borderId="14" xfId="0" applyNumberFormat="1" applyFont="1" applyBorder="1"/>
    <xf numFmtId="4" fontId="5" fillId="0" borderId="16" xfId="0" applyNumberFormat="1" applyFont="1" applyFill="1" applyBorder="1"/>
    <xf numFmtId="4" fontId="8" fillId="0" borderId="19" xfId="0" applyNumberFormat="1" applyFont="1" applyFill="1" applyBorder="1" applyAlignment="1">
      <alignment wrapText="1"/>
    </xf>
    <xf numFmtId="4" fontId="5" fillId="0" borderId="19" xfId="0" applyNumberFormat="1" applyFont="1" applyFill="1" applyBorder="1" applyAlignment="1">
      <alignment wrapText="1"/>
    </xf>
    <xf numFmtId="4" fontId="5" fillId="0" borderId="19" xfId="0" quotePrefix="1" applyNumberFormat="1" applyFont="1" applyFill="1" applyBorder="1" applyAlignment="1">
      <alignment wrapText="1"/>
    </xf>
    <xf numFmtId="4" fontId="7" fillId="0" borderId="19" xfId="0" applyNumberFormat="1" applyFont="1" applyFill="1" applyBorder="1" applyAlignment="1">
      <alignment wrapText="1"/>
    </xf>
    <xf numFmtId="4" fontId="5" fillId="0" borderId="20" xfId="0" applyNumberFormat="1" applyFont="1" applyFill="1" applyBorder="1" applyAlignment="1">
      <alignment wrapText="1"/>
    </xf>
    <xf numFmtId="0" fontId="6" fillId="0" borderId="12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6" xfId="0" applyFont="1" applyFill="1" applyBorder="1"/>
    <xf numFmtId="4" fontId="5" fillId="0" borderId="6" xfId="0" applyNumberFormat="1" applyFont="1" applyFill="1" applyBorder="1"/>
    <xf numFmtId="4" fontId="5" fillId="0" borderId="14" xfId="0" applyNumberFormat="1" applyFont="1" applyFill="1" applyBorder="1"/>
    <xf numFmtId="0" fontId="4" fillId="0" borderId="0" xfId="0" applyFont="1" applyBorder="1" applyAlignment="1">
      <alignment horizontal="center" vertical="center" wrapText="1"/>
    </xf>
    <xf numFmtId="0" fontId="0" fillId="0" borderId="0" xfId="0" applyAlignment="1"/>
    <xf numFmtId="0" fontId="8" fillId="0" borderId="0" xfId="0" applyFont="1" applyFill="1" applyAlignment="1">
      <alignment horizontal="justify" vertical="center" wrapText="1"/>
    </xf>
  </cellXfs>
  <cellStyles count="2">
    <cellStyle name="Обычный" xfId="0" builtinId="0"/>
    <cellStyle name="ТЕКСТ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3870960</xdr:colOff>
      <xdr:row>0</xdr:row>
      <xdr:rowOff>0</xdr:rowOff>
    </xdr:from>
    <xdr:to>
      <xdr:col>2</xdr:col>
      <xdr:colOff>1411605</xdr:colOff>
      <xdr:row>0</xdr:row>
      <xdr:rowOff>899160</xdr:rowOff>
    </xdr:to>
    <xdr:sp macro="" textlink="">
      <xdr:nvSpPr>
        <xdr:cNvPr id="7" name="Rectangle 1"/>
        <xdr:cNvSpPr>
          <a:spLocks noChangeArrowheads="1"/>
        </xdr:cNvSpPr>
      </xdr:nvSpPr>
      <xdr:spPr bwMode="auto">
        <a:xfrm>
          <a:off x="4351020" y="0"/>
          <a:ext cx="3248025" cy="89916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13 к Закону Калужской области "Об областном бюджете на 2015 год и на плановый период  2016 и 2017 годов" </a:t>
          </a:r>
        </a:p>
        <a:p>
          <a:pPr algn="l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27 ноября 2014 г. № 647-ОЗ</a:t>
          </a:r>
          <a:endParaRPr lang="ru-RU" sz="13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96981</xdr:colOff>
      <xdr:row>0</xdr:row>
      <xdr:rowOff>10391</xdr:rowOff>
    </xdr:from>
    <xdr:to>
      <xdr:col>3</xdr:col>
      <xdr:colOff>1108364</xdr:colOff>
      <xdr:row>0</xdr:row>
      <xdr:rowOff>1364673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>
          <a:off x="6283036" y="10391"/>
          <a:ext cx="2369128" cy="1354282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14 к Закону Калужской области "Об областном бюджете на 2015 год и на плановый период  2016 и 2017 годов" от 27 ноября 2014 г. № 647-ОЗ</a:t>
          </a:r>
          <a:endParaRPr lang="ru-RU" sz="13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"/>
  <sheetViews>
    <sheetView zoomScaleNormal="100" workbookViewId="0">
      <selection activeCell="B10" sqref="B10"/>
    </sheetView>
  </sheetViews>
  <sheetFormatPr defaultColWidth="9.109375" defaultRowHeight="19.2" x14ac:dyDescent="0.35"/>
  <cols>
    <col min="1" max="1" width="7.44140625" style="1" customWidth="1"/>
    <col min="2" max="2" width="83.21875" style="1" customWidth="1"/>
    <col min="3" max="3" width="20.44140625" style="6" customWidth="1"/>
    <col min="4" max="4" width="9.109375" style="22"/>
    <col min="5" max="16384" width="9.109375" style="1"/>
  </cols>
  <sheetData>
    <row r="1" spans="1:4" ht="67.8" customHeight="1" x14ac:dyDescent="0.35"/>
    <row r="2" spans="1:4" s="2" customFormat="1" ht="45" customHeight="1" x14ac:dyDescent="0.3">
      <c r="A2" s="69" t="s">
        <v>28</v>
      </c>
      <c r="B2" s="69"/>
      <c r="C2" s="69"/>
      <c r="D2" s="23"/>
    </row>
    <row r="3" spans="1:4" s="2" customFormat="1" ht="15" customHeight="1" thickBot="1" x14ac:dyDescent="0.35">
      <c r="A3" s="3"/>
      <c r="B3" s="3"/>
      <c r="C3" s="26" t="s">
        <v>66</v>
      </c>
      <c r="D3" s="23"/>
    </row>
    <row r="4" spans="1:4" ht="32.4" customHeight="1" thickBot="1" x14ac:dyDescent="0.4">
      <c r="A4" s="4" t="s">
        <v>0</v>
      </c>
      <c r="B4" s="4" t="s">
        <v>1</v>
      </c>
      <c r="C4" s="27" t="s">
        <v>29</v>
      </c>
    </row>
    <row r="5" spans="1:4" ht="25.2" customHeight="1" x14ac:dyDescent="0.35">
      <c r="A5" s="14"/>
      <c r="B5" s="15" t="s">
        <v>2</v>
      </c>
      <c r="C5" s="28">
        <f>C6</f>
        <v>4232717000</v>
      </c>
    </row>
    <row r="6" spans="1:4" ht="26.4" customHeight="1" x14ac:dyDescent="0.35">
      <c r="A6" s="16" t="s">
        <v>3</v>
      </c>
      <c r="B6" s="8" t="s">
        <v>22</v>
      </c>
      <c r="C6" s="29">
        <f>C7+C22+C10+C39</f>
        <v>4232717000</v>
      </c>
    </row>
    <row r="7" spans="1:4" ht="39" customHeight="1" x14ac:dyDescent="0.35">
      <c r="A7" s="16" t="s">
        <v>23</v>
      </c>
      <c r="B7" s="9" t="s">
        <v>4</v>
      </c>
      <c r="C7" s="30">
        <f>SUM(C9:C9)</f>
        <v>371157400</v>
      </c>
    </row>
    <row r="8" spans="1:4" x14ac:dyDescent="0.35">
      <c r="A8" s="16"/>
      <c r="B8" s="10" t="s">
        <v>5</v>
      </c>
      <c r="C8" s="31"/>
    </row>
    <row r="9" spans="1:4" ht="38.4" customHeight="1" x14ac:dyDescent="0.35">
      <c r="A9" s="17" t="s">
        <v>6</v>
      </c>
      <c r="B9" s="7" t="s">
        <v>27</v>
      </c>
      <c r="C9" s="32">
        <v>371157400</v>
      </c>
    </row>
    <row r="10" spans="1:4" s="5" customFormat="1" ht="39.75" customHeight="1" x14ac:dyDescent="0.35">
      <c r="A10" s="19" t="s">
        <v>24</v>
      </c>
      <c r="B10" s="12" t="s">
        <v>20</v>
      </c>
      <c r="C10" s="30">
        <f>SUM(C12:C21)</f>
        <v>157894800</v>
      </c>
      <c r="D10" s="24"/>
    </row>
    <row r="11" spans="1:4" s="5" customFormat="1" ht="21" customHeight="1" x14ac:dyDescent="0.35">
      <c r="A11" s="19"/>
      <c r="B11" s="13" t="s">
        <v>5</v>
      </c>
      <c r="C11" s="31"/>
      <c r="D11" s="24"/>
    </row>
    <row r="12" spans="1:4" s="5" customFormat="1" ht="40.200000000000003" customHeight="1" x14ac:dyDescent="0.35">
      <c r="A12" s="18" t="s">
        <v>6</v>
      </c>
      <c r="B12" s="11" t="s">
        <v>39</v>
      </c>
      <c r="C12" s="32">
        <v>6560300</v>
      </c>
      <c r="D12" s="24"/>
    </row>
    <row r="13" spans="1:4" s="6" customFormat="1" ht="74.400000000000006" customHeight="1" x14ac:dyDescent="0.35">
      <c r="A13" s="18" t="s">
        <v>8</v>
      </c>
      <c r="B13" s="11" t="s">
        <v>38</v>
      </c>
      <c r="C13" s="32">
        <v>24553200</v>
      </c>
      <c r="D13" s="24"/>
    </row>
    <row r="14" spans="1:4" s="6" customFormat="1" ht="39" customHeight="1" x14ac:dyDescent="0.35">
      <c r="A14" s="18" t="s">
        <v>9</v>
      </c>
      <c r="B14" s="11" t="s">
        <v>40</v>
      </c>
      <c r="C14" s="32">
        <v>3285200</v>
      </c>
      <c r="D14" s="24"/>
    </row>
    <row r="15" spans="1:4" s="6" customFormat="1" ht="59.4" customHeight="1" x14ac:dyDescent="0.35">
      <c r="A15" s="18" t="s">
        <v>10</v>
      </c>
      <c r="B15" s="11" t="s">
        <v>41</v>
      </c>
      <c r="C15" s="32">
        <v>554400</v>
      </c>
      <c r="D15" s="24"/>
    </row>
    <row r="16" spans="1:4" s="6" customFormat="1" ht="56.4" customHeight="1" x14ac:dyDescent="0.35">
      <c r="A16" s="18" t="s">
        <v>11</v>
      </c>
      <c r="B16" s="11" t="s">
        <v>42</v>
      </c>
      <c r="C16" s="32">
        <v>2436400</v>
      </c>
      <c r="D16" s="24"/>
    </row>
    <row r="17" spans="1:4" s="6" customFormat="1" ht="54.6" customHeight="1" x14ac:dyDescent="0.35">
      <c r="A17" s="18" t="s">
        <v>12</v>
      </c>
      <c r="B17" s="11" t="s">
        <v>43</v>
      </c>
      <c r="C17" s="32">
        <v>55632300</v>
      </c>
      <c r="D17" s="24"/>
    </row>
    <row r="18" spans="1:4" s="6" customFormat="1" ht="39.6" customHeight="1" x14ac:dyDescent="0.35">
      <c r="A18" s="18" t="s">
        <v>13</v>
      </c>
      <c r="B18" s="11" t="s">
        <v>44</v>
      </c>
      <c r="C18" s="32">
        <v>26778600</v>
      </c>
      <c r="D18" s="24"/>
    </row>
    <row r="19" spans="1:4" s="6" customFormat="1" ht="40.200000000000003" customHeight="1" x14ac:dyDescent="0.35">
      <c r="A19" s="18" t="s">
        <v>14</v>
      </c>
      <c r="B19" s="11" t="s">
        <v>45</v>
      </c>
      <c r="C19" s="32">
        <v>21904600</v>
      </c>
      <c r="D19" s="24"/>
    </row>
    <row r="20" spans="1:4" s="6" customFormat="1" ht="41.4" customHeight="1" x14ac:dyDescent="0.35">
      <c r="A20" s="18" t="s">
        <v>15</v>
      </c>
      <c r="B20" s="11" t="s">
        <v>46</v>
      </c>
      <c r="C20" s="32">
        <v>8564800</v>
      </c>
      <c r="D20" s="24"/>
    </row>
    <row r="21" spans="1:4" s="6" customFormat="1" ht="55.2" customHeight="1" x14ac:dyDescent="0.35">
      <c r="A21" s="18" t="s">
        <v>16</v>
      </c>
      <c r="B21" s="11" t="s">
        <v>47</v>
      </c>
      <c r="C21" s="32">
        <v>7625000</v>
      </c>
      <c r="D21" s="24"/>
    </row>
    <row r="22" spans="1:4" s="6" customFormat="1" ht="39.6" customHeight="1" x14ac:dyDescent="0.35">
      <c r="A22" s="19" t="s">
        <v>25</v>
      </c>
      <c r="B22" s="12" t="s">
        <v>7</v>
      </c>
      <c r="C22" s="30">
        <f>SUM(C24:C38)</f>
        <v>2522123900</v>
      </c>
      <c r="D22" s="24"/>
    </row>
    <row r="23" spans="1:4" s="6" customFormat="1" x14ac:dyDescent="0.35">
      <c r="A23" s="19"/>
      <c r="B23" s="13" t="s">
        <v>5</v>
      </c>
      <c r="C23" s="31"/>
      <c r="D23" s="24"/>
    </row>
    <row r="24" spans="1:4" s="5" customFormat="1" ht="40.799999999999997" customHeight="1" x14ac:dyDescent="0.35">
      <c r="A24" s="18" t="s">
        <v>6</v>
      </c>
      <c r="B24" s="11" t="s">
        <v>59</v>
      </c>
      <c r="C24" s="32">
        <v>938470200</v>
      </c>
      <c r="D24" s="24"/>
    </row>
    <row r="25" spans="1:4" s="5" customFormat="1" ht="69" customHeight="1" x14ac:dyDescent="0.35">
      <c r="A25" s="18" t="s">
        <v>8</v>
      </c>
      <c r="B25" s="11" t="s">
        <v>32</v>
      </c>
      <c r="C25" s="32">
        <v>73344100</v>
      </c>
      <c r="D25" s="24"/>
    </row>
    <row r="26" spans="1:4" s="5" customFormat="1" ht="56.4" customHeight="1" x14ac:dyDescent="0.35">
      <c r="A26" s="18" t="s">
        <v>9</v>
      </c>
      <c r="B26" s="11" t="s">
        <v>58</v>
      </c>
      <c r="C26" s="33">
        <v>86600</v>
      </c>
      <c r="D26" s="24"/>
    </row>
    <row r="27" spans="1:4" s="5" customFormat="1" ht="54.6" customHeight="1" x14ac:dyDescent="0.35">
      <c r="A27" s="18" t="s">
        <v>10</v>
      </c>
      <c r="B27" s="11" t="s">
        <v>62</v>
      </c>
      <c r="C27" s="33">
        <v>417800</v>
      </c>
      <c r="D27" s="24"/>
    </row>
    <row r="28" spans="1:4" s="5" customFormat="1" ht="57" customHeight="1" x14ac:dyDescent="0.35">
      <c r="A28" s="18" t="s">
        <v>11</v>
      </c>
      <c r="B28" s="11" t="s">
        <v>31</v>
      </c>
      <c r="C28" s="32">
        <v>27459400</v>
      </c>
      <c r="D28" s="24"/>
    </row>
    <row r="29" spans="1:4" s="5" customFormat="1" ht="41.4" customHeight="1" x14ac:dyDescent="0.35">
      <c r="A29" s="18" t="s">
        <v>12</v>
      </c>
      <c r="B29" s="11" t="s">
        <v>35</v>
      </c>
      <c r="C29" s="33">
        <v>209668500</v>
      </c>
      <c r="D29" s="24"/>
    </row>
    <row r="30" spans="1:4" s="5" customFormat="1" ht="38.4" customHeight="1" x14ac:dyDescent="0.35">
      <c r="A30" s="18" t="s">
        <v>13</v>
      </c>
      <c r="B30" s="11" t="s">
        <v>34</v>
      </c>
      <c r="C30" s="33">
        <v>7144000</v>
      </c>
      <c r="D30" s="24"/>
    </row>
    <row r="31" spans="1:4" s="5" customFormat="1" ht="54" customHeight="1" x14ac:dyDescent="0.35">
      <c r="A31" s="18" t="s">
        <v>14</v>
      </c>
      <c r="B31" s="11" t="s">
        <v>33</v>
      </c>
      <c r="C31" s="33">
        <v>8053600</v>
      </c>
      <c r="D31" s="24"/>
    </row>
    <row r="32" spans="1:4" s="5" customFormat="1" ht="58.2" customHeight="1" x14ac:dyDescent="0.35">
      <c r="A32" s="18" t="s">
        <v>15</v>
      </c>
      <c r="B32" s="11" t="s">
        <v>65</v>
      </c>
      <c r="C32" s="32">
        <v>136946500</v>
      </c>
      <c r="D32" s="24"/>
    </row>
    <row r="33" spans="1:4" s="5" customFormat="1" ht="73.8" customHeight="1" x14ac:dyDescent="0.35">
      <c r="A33" s="18" t="s">
        <v>16</v>
      </c>
      <c r="B33" s="11" t="s">
        <v>60</v>
      </c>
      <c r="C33" s="33">
        <v>6577600</v>
      </c>
      <c r="D33" s="24"/>
    </row>
    <row r="34" spans="1:4" s="5" customFormat="1" ht="105.6" customHeight="1" x14ac:dyDescent="0.35">
      <c r="A34" s="18" t="s">
        <v>17</v>
      </c>
      <c r="B34" s="11" t="s">
        <v>63</v>
      </c>
      <c r="C34" s="32">
        <v>427589300</v>
      </c>
      <c r="D34" s="24"/>
    </row>
    <row r="35" spans="1:4" s="5" customFormat="1" ht="76.2" customHeight="1" x14ac:dyDescent="0.35">
      <c r="A35" s="18" t="s">
        <v>18</v>
      </c>
      <c r="B35" s="11" t="s">
        <v>64</v>
      </c>
      <c r="C35" s="32">
        <v>67505900</v>
      </c>
      <c r="D35" s="24"/>
    </row>
    <row r="36" spans="1:4" s="5" customFormat="1" ht="106.2" customHeight="1" x14ac:dyDescent="0.35">
      <c r="A36" s="18" t="s">
        <v>19</v>
      </c>
      <c r="B36" s="11" t="s">
        <v>61</v>
      </c>
      <c r="C36" s="32">
        <v>315741500</v>
      </c>
      <c r="D36" s="24"/>
    </row>
    <row r="37" spans="1:4" s="5" customFormat="1" ht="70.8" customHeight="1" x14ac:dyDescent="0.35">
      <c r="A37" s="18" t="s">
        <v>36</v>
      </c>
      <c r="B37" s="11" t="s">
        <v>57</v>
      </c>
      <c r="C37" s="33">
        <v>234296700</v>
      </c>
      <c r="D37" s="24"/>
    </row>
    <row r="38" spans="1:4" s="5" customFormat="1" ht="20.399999999999999" customHeight="1" x14ac:dyDescent="0.35">
      <c r="A38" s="18" t="s">
        <v>37</v>
      </c>
      <c r="B38" s="11" t="s">
        <v>30</v>
      </c>
      <c r="C38" s="33">
        <v>68822200</v>
      </c>
      <c r="D38" s="24"/>
    </row>
    <row r="39" spans="1:4" s="6" customFormat="1" ht="23.4" customHeight="1" x14ac:dyDescent="0.35">
      <c r="A39" s="20" t="s">
        <v>26</v>
      </c>
      <c r="B39" s="12" t="s">
        <v>21</v>
      </c>
      <c r="C39" s="34">
        <f>SUM(C41:C49)</f>
        <v>1181540900</v>
      </c>
      <c r="D39" s="24"/>
    </row>
    <row r="40" spans="1:4" s="6" customFormat="1" x14ac:dyDescent="0.35">
      <c r="A40" s="19"/>
      <c r="B40" s="13" t="s">
        <v>5</v>
      </c>
      <c r="C40" s="34"/>
      <c r="D40" s="24"/>
    </row>
    <row r="41" spans="1:4" s="6" customFormat="1" ht="75.599999999999994" customHeight="1" x14ac:dyDescent="0.35">
      <c r="A41" s="18" t="s">
        <v>6</v>
      </c>
      <c r="B41" s="11" t="s">
        <v>55</v>
      </c>
      <c r="C41" s="32">
        <v>108340400</v>
      </c>
      <c r="D41" s="24"/>
    </row>
    <row r="42" spans="1:4" s="5" customFormat="1" ht="56.25" customHeight="1" x14ac:dyDescent="0.35">
      <c r="A42" s="18" t="s">
        <v>8</v>
      </c>
      <c r="B42" s="11" t="s">
        <v>56</v>
      </c>
      <c r="C42" s="32">
        <v>54372700</v>
      </c>
      <c r="D42" s="24"/>
    </row>
    <row r="43" spans="1:4" s="5" customFormat="1" ht="73.8" customHeight="1" x14ac:dyDescent="0.35">
      <c r="A43" s="18" t="s">
        <v>9</v>
      </c>
      <c r="B43" s="11" t="s">
        <v>53</v>
      </c>
      <c r="C43" s="32">
        <v>344000</v>
      </c>
      <c r="D43" s="24"/>
    </row>
    <row r="44" spans="1:4" s="5" customFormat="1" ht="73.2" customHeight="1" x14ac:dyDescent="0.35">
      <c r="A44" s="18" t="s">
        <v>10</v>
      </c>
      <c r="B44" s="11" t="s">
        <v>48</v>
      </c>
      <c r="C44" s="32">
        <v>73513600</v>
      </c>
      <c r="D44" s="24"/>
    </row>
    <row r="45" spans="1:4" s="5" customFormat="1" ht="60.6" customHeight="1" x14ac:dyDescent="0.35">
      <c r="A45" s="18" t="s">
        <v>11</v>
      </c>
      <c r="B45" s="11" t="s">
        <v>51</v>
      </c>
      <c r="C45" s="32">
        <v>26679100</v>
      </c>
      <c r="D45" s="24"/>
    </row>
    <row r="46" spans="1:4" s="5" customFormat="1" ht="127.2" customHeight="1" x14ac:dyDescent="0.35">
      <c r="A46" s="18" t="s">
        <v>12</v>
      </c>
      <c r="B46" s="11" t="s">
        <v>54</v>
      </c>
      <c r="C46" s="32">
        <v>5470600</v>
      </c>
      <c r="D46" s="24"/>
    </row>
    <row r="47" spans="1:4" s="5" customFormat="1" ht="142.80000000000001" customHeight="1" x14ac:dyDescent="0.35">
      <c r="A47" s="18" t="s">
        <v>13</v>
      </c>
      <c r="B47" s="11" t="s">
        <v>49</v>
      </c>
      <c r="C47" s="32">
        <v>12446400</v>
      </c>
      <c r="D47" s="24"/>
    </row>
    <row r="48" spans="1:4" s="5" customFormat="1" ht="58.2" customHeight="1" x14ac:dyDescent="0.35">
      <c r="A48" s="18" t="s">
        <v>14</v>
      </c>
      <c r="B48" s="11" t="s">
        <v>50</v>
      </c>
      <c r="C48" s="32">
        <v>1065000</v>
      </c>
      <c r="D48" s="24"/>
    </row>
    <row r="49" spans="1:4" s="5" customFormat="1" ht="42.6" customHeight="1" thickBot="1" x14ac:dyDescent="0.4">
      <c r="A49" s="21" t="s">
        <v>15</v>
      </c>
      <c r="B49" s="25" t="s">
        <v>52</v>
      </c>
      <c r="C49" s="35">
        <v>899309100</v>
      </c>
      <c r="D49" s="24"/>
    </row>
  </sheetData>
  <mergeCells count="1">
    <mergeCell ref="A2:C2"/>
  </mergeCells>
  <phoneticPr fontId="2" type="noConversion"/>
  <printOptions horizontalCentered="1"/>
  <pageMargins left="0.59055118110236227" right="0.19685039370078741" top="0.78740157480314965" bottom="0.39370078740157483" header="0.39370078740157483" footer="0.19685039370078741"/>
  <pageSetup paperSize="9" scale="87" firstPageNumber="529" orientation="portrait" useFirstPageNumber="1" r:id="rId1"/>
  <headerFooter alignWithMargins="0">
    <oddHeader>&amp;R&amp;P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zoomScaleNormal="100" workbookViewId="0">
      <selection activeCell="C4" sqref="C4"/>
    </sheetView>
  </sheetViews>
  <sheetFormatPr defaultColWidth="9.109375" defaultRowHeight="19.2" x14ac:dyDescent="0.35"/>
  <cols>
    <col min="1" max="1" width="7.44140625" style="1" customWidth="1"/>
    <col min="2" max="2" width="83.21875" style="1" customWidth="1"/>
    <col min="3" max="3" width="20.44140625" style="6" customWidth="1"/>
    <col min="4" max="4" width="21" style="22" customWidth="1"/>
    <col min="5" max="5" width="21.5546875" style="1" customWidth="1"/>
    <col min="6" max="16384" width="9.109375" style="1"/>
  </cols>
  <sheetData>
    <row r="1" spans="1:5" ht="29.4" customHeight="1" x14ac:dyDescent="0.35"/>
    <row r="2" spans="1:5" s="2" customFormat="1" ht="45" customHeight="1" x14ac:dyDescent="0.3">
      <c r="A2" s="69" t="s">
        <v>28</v>
      </c>
      <c r="B2" s="69"/>
      <c r="C2" s="69"/>
      <c r="D2" s="70"/>
      <c r="E2" s="70"/>
    </row>
    <row r="3" spans="1:5" s="2" customFormat="1" ht="23.4" customHeight="1" thickBot="1" x14ac:dyDescent="0.35">
      <c r="A3" s="3"/>
      <c r="B3" s="3"/>
      <c r="D3" s="23"/>
      <c r="E3" s="26" t="s">
        <v>66</v>
      </c>
    </row>
    <row r="4" spans="1:5" ht="50.4" customHeight="1" thickBot="1" x14ac:dyDescent="0.3">
      <c r="A4" s="4" t="s">
        <v>0</v>
      </c>
      <c r="B4" s="4" t="s">
        <v>1</v>
      </c>
      <c r="C4" s="46" t="s">
        <v>29</v>
      </c>
      <c r="D4" s="47" t="s">
        <v>68</v>
      </c>
      <c r="E4" s="48" t="s">
        <v>67</v>
      </c>
    </row>
    <row r="5" spans="1:5" ht="25.2" customHeight="1" x14ac:dyDescent="0.3">
      <c r="A5" s="14"/>
      <c r="B5" s="15" t="s">
        <v>2</v>
      </c>
      <c r="C5" s="38">
        <f>C6</f>
        <v>4232717000</v>
      </c>
      <c r="D5" s="38">
        <f>D6</f>
        <v>3555824300</v>
      </c>
      <c r="E5" s="49">
        <f>D5-C5</f>
        <v>-676892700</v>
      </c>
    </row>
    <row r="6" spans="1:5" ht="26.4" customHeight="1" x14ac:dyDescent="0.3">
      <c r="A6" s="16" t="s">
        <v>3</v>
      </c>
      <c r="B6" s="8" t="s">
        <v>22</v>
      </c>
      <c r="C6" s="39">
        <f>C7+C22+C10+C39</f>
        <v>4232717000</v>
      </c>
      <c r="D6" s="39">
        <f>D7+D22+D10+D39</f>
        <v>3555824300</v>
      </c>
      <c r="E6" s="49">
        <f t="shared" ref="E6:E49" si="0">D6-C6</f>
        <v>-676892700</v>
      </c>
    </row>
    <row r="7" spans="1:5" ht="39" customHeight="1" x14ac:dyDescent="0.3">
      <c r="A7" s="16" t="s">
        <v>23</v>
      </c>
      <c r="B7" s="9" t="s">
        <v>4</v>
      </c>
      <c r="C7" s="40">
        <f>SUM(C9:C9)</f>
        <v>371157400</v>
      </c>
      <c r="D7" s="40">
        <f>SUM(D9:D9)</f>
        <v>371157400</v>
      </c>
      <c r="E7" s="53">
        <f t="shared" si="0"/>
        <v>0</v>
      </c>
    </row>
    <row r="8" spans="1:5" x14ac:dyDescent="0.35">
      <c r="A8" s="16"/>
      <c r="B8" s="10" t="s">
        <v>5</v>
      </c>
      <c r="C8" s="41"/>
      <c r="D8" s="36"/>
      <c r="E8" s="50"/>
    </row>
    <row r="9" spans="1:5" ht="38.4" customHeight="1" x14ac:dyDescent="0.3">
      <c r="A9" s="17" t="s">
        <v>6</v>
      </c>
      <c r="B9" s="7" t="s">
        <v>27</v>
      </c>
      <c r="C9" s="42">
        <v>371157400</v>
      </c>
      <c r="D9" s="55">
        <v>371157400</v>
      </c>
      <c r="E9" s="54">
        <f t="shared" si="0"/>
        <v>0</v>
      </c>
    </row>
    <row r="10" spans="1:5" s="5" customFormat="1" ht="39.75" customHeight="1" x14ac:dyDescent="0.3">
      <c r="A10" s="19" t="s">
        <v>24</v>
      </c>
      <c r="B10" s="12" t="s">
        <v>20</v>
      </c>
      <c r="C10" s="40">
        <f>SUM(C12:C21)</f>
        <v>157894800</v>
      </c>
      <c r="D10" s="40">
        <f>SUM(D12:D21)</f>
        <v>157894800</v>
      </c>
      <c r="E10" s="53">
        <f t="shared" si="0"/>
        <v>0</v>
      </c>
    </row>
    <row r="11" spans="1:5" s="5" customFormat="1" ht="21" customHeight="1" x14ac:dyDescent="0.35">
      <c r="A11" s="19"/>
      <c r="B11" s="13" t="s">
        <v>5</v>
      </c>
      <c r="C11" s="41"/>
      <c r="D11" s="37"/>
      <c r="E11" s="49"/>
    </row>
    <row r="12" spans="1:5" s="5" customFormat="1" ht="40.200000000000003" customHeight="1" x14ac:dyDescent="0.35">
      <c r="A12" s="18" t="s">
        <v>6</v>
      </c>
      <c r="B12" s="11" t="s">
        <v>39</v>
      </c>
      <c r="C12" s="42">
        <v>6560300</v>
      </c>
      <c r="D12" s="56">
        <v>6560300</v>
      </c>
      <c r="E12" s="50">
        <f t="shared" si="0"/>
        <v>0</v>
      </c>
    </row>
    <row r="13" spans="1:5" s="6" customFormat="1" ht="74.400000000000006" customHeight="1" x14ac:dyDescent="0.35">
      <c r="A13" s="18" t="s">
        <v>8</v>
      </c>
      <c r="B13" s="11" t="s">
        <v>38</v>
      </c>
      <c r="C13" s="42">
        <v>24553200</v>
      </c>
      <c r="D13" s="56">
        <v>24553200</v>
      </c>
      <c r="E13" s="50">
        <f t="shared" si="0"/>
        <v>0</v>
      </c>
    </row>
    <row r="14" spans="1:5" s="6" customFormat="1" ht="39" customHeight="1" x14ac:dyDescent="0.35">
      <c r="A14" s="18" t="s">
        <v>9</v>
      </c>
      <c r="B14" s="11" t="s">
        <v>40</v>
      </c>
      <c r="C14" s="42">
        <v>3285200</v>
      </c>
      <c r="D14" s="56">
        <v>3285200</v>
      </c>
      <c r="E14" s="50">
        <f t="shared" si="0"/>
        <v>0</v>
      </c>
    </row>
    <row r="15" spans="1:5" s="6" customFormat="1" ht="59.4" customHeight="1" x14ac:dyDescent="0.35">
      <c r="A15" s="18" t="s">
        <v>10</v>
      </c>
      <c r="B15" s="11" t="s">
        <v>41</v>
      </c>
      <c r="C15" s="42">
        <v>554400</v>
      </c>
      <c r="D15" s="56">
        <v>554400</v>
      </c>
      <c r="E15" s="50">
        <f t="shared" si="0"/>
        <v>0</v>
      </c>
    </row>
    <row r="16" spans="1:5" s="6" customFormat="1" ht="56.4" customHeight="1" x14ac:dyDescent="0.35">
      <c r="A16" s="18" t="s">
        <v>11</v>
      </c>
      <c r="B16" s="11" t="s">
        <v>42</v>
      </c>
      <c r="C16" s="42">
        <v>2436400</v>
      </c>
      <c r="D16" s="56">
        <v>2436400</v>
      </c>
      <c r="E16" s="50">
        <f t="shared" si="0"/>
        <v>0</v>
      </c>
    </row>
    <row r="17" spans="1:5" s="6" customFormat="1" ht="54.6" customHeight="1" x14ac:dyDescent="0.35">
      <c r="A17" s="18" t="s">
        <v>12</v>
      </c>
      <c r="B17" s="11" t="s">
        <v>43</v>
      </c>
      <c r="C17" s="42">
        <v>55632300</v>
      </c>
      <c r="D17" s="56">
        <v>55632300</v>
      </c>
      <c r="E17" s="50">
        <f t="shared" si="0"/>
        <v>0</v>
      </c>
    </row>
    <row r="18" spans="1:5" s="6" customFormat="1" ht="39.6" customHeight="1" x14ac:dyDescent="0.35">
      <c r="A18" s="18" t="s">
        <v>13</v>
      </c>
      <c r="B18" s="11" t="s">
        <v>44</v>
      </c>
      <c r="C18" s="42">
        <v>26778600</v>
      </c>
      <c r="D18" s="56">
        <v>26778600</v>
      </c>
      <c r="E18" s="50">
        <f t="shared" si="0"/>
        <v>0</v>
      </c>
    </row>
    <row r="19" spans="1:5" s="6" customFormat="1" ht="40.200000000000003" customHeight="1" x14ac:dyDescent="0.35">
      <c r="A19" s="18" t="s">
        <v>14</v>
      </c>
      <c r="B19" s="11" t="s">
        <v>45</v>
      </c>
      <c r="C19" s="42">
        <v>21904600</v>
      </c>
      <c r="D19" s="56">
        <v>21904600</v>
      </c>
      <c r="E19" s="50">
        <f t="shared" si="0"/>
        <v>0</v>
      </c>
    </row>
    <row r="20" spans="1:5" s="6" customFormat="1" ht="41.4" customHeight="1" x14ac:dyDescent="0.35">
      <c r="A20" s="18" t="s">
        <v>15</v>
      </c>
      <c r="B20" s="11" t="s">
        <v>46</v>
      </c>
      <c r="C20" s="42">
        <v>8564800</v>
      </c>
      <c r="D20" s="56">
        <v>8564800</v>
      </c>
      <c r="E20" s="50">
        <f t="shared" si="0"/>
        <v>0</v>
      </c>
    </row>
    <row r="21" spans="1:5" s="6" customFormat="1" ht="55.2" customHeight="1" x14ac:dyDescent="0.35">
      <c r="A21" s="18" t="s">
        <v>16</v>
      </c>
      <c r="B21" s="11" t="s">
        <v>47</v>
      </c>
      <c r="C21" s="42">
        <v>7625000</v>
      </c>
      <c r="D21" s="56">
        <v>7625000</v>
      </c>
      <c r="E21" s="50">
        <f t="shared" si="0"/>
        <v>0</v>
      </c>
    </row>
    <row r="22" spans="1:5" s="6" customFormat="1" ht="39.6" customHeight="1" x14ac:dyDescent="0.3">
      <c r="A22" s="19" t="s">
        <v>25</v>
      </c>
      <c r="B22" s="12" t="s">
        <v>7</v>
      </c>
      <c r="C22" s="40">
        <f>SUM(C24:C38)</f>
        <v>2522123900</v>
      </c>
      <c r="D22" s="40">
        <f>SUM(D24:D38)</f>
        <v>2526887400</v>
      </c>
      <c r="E22" s="53">
        <f t="shared" si="0"/>
        <v>4763500</v>
      </c>
    </row>
    <row r="23" spans="1:5" s="6" customFormat="1" x14ac:dyDescent="0.35">
      <c r="A23" s="19"/>
      <c r="B23" s="13" t="s">
        <v>5</v>
      </c>
      <c r="C23" s="41"/>
      <c r="D23" s="37"/>
      <c r="E23" s="49"/>
    </row>
    <row r="24" spans="1:5" s="5" customFormat="1" ht="40.799999999999997" customHeight="1" x14ac:dyDescent="0.3">
      <c r="A24" s="18" t="s">
        <v>6</v>
      </c>
      <c r="B24" s="11" t="s">
        <v>59</v>
      </c>
      <c r="C24" s="42">
        <v>938470200</v>
      </c>
      <c r="D24" s="56">
        <v>939058200</v>
      </c>
      <c r="E24" s="54">
        <f t="shared" si="0"/>
        <v>588000</v>
      </c>
    </row>
    <row r="25" spans="1:5" s="5" customFormat="1" ht="69" customHeight="1" x14ac:dyDescent="0.3">
      <c r="A25" s="18" t="s">
        <v>8</v>
      </c>
      <c r="B25" s="11" t="s">
        <v>32</v>
      </c>
      <c r="C25" s="42">
        <v>73344100</v>
      </c>
      <c r="D25" s="56">
        <v>73344100</v>
      </c>
      <c r="E25" s="54">
        <f t="shared" si="0"/>
        <v>0</v>
      </c>
    </row>
    <row r="26" spans="1:5" s="5" customFormat="1" ht="56.4" customHeight="1" x14ac:dyDescent="0.3">
      <c r="A26" s="18" t="s">
        <v>9</v>
      </c>
      <c r="B26" s="11" t="s">
        <v>58</v>
      </c>
      <c r="C26" s="43">
        <v>86600</v>
      </c>
      <c r="D26" s="56">
        <v>86600</v>
      </c>
      <c r="E26" s="54">
        <f t="shared" si="0"/>
        <v>0</v>
      </c>
    </row>
    <row r="27" spans="1:5" s="5" customFormat="1" ht="54.6" customHeight="1" x14ac:dyDescent="0.3">
      <c r="A27" s="18" t="s">
        <v>10</v>
      </c>
      <c r="B27" s="11" t="s">
        <v>62</v>
      </c>
      <c r="C27" s="43">
        <v>417800</v>
      </c>
      <c r="D27" s="56">
        <v>417800</v>
      </c>
      <c r="E27" s="54">
        <f t="shared" si="0"/>
        <v>0</v>
      </c>
    </row>
    <row r="28" spans="1:5" s="5" customFormat="1" ht="57" customHeight="1" x14ac:dyDescent="0.3">
      <c r="A28" s="18" t="s">
        <v>11</v>
      </c>
      <c r="B28" s="11" t="s">
        <v>31</v>
      </c>
      <c r="C28" s="42">
        <v>27459400</v>
      </c>
      <c r="D28" s="56">
        <v>27459400</v>
      </c>
      <c r="E28" s="54">
        <f t="shared" si="0"/>
        <v>0</v>
      </c>
    </row>
    <row r="29" spans="1:5" s="5" customFormat="1" ht="41.4" customHeight="1" x14ac:dyDescent="0.3">
      <c r="A29" s="18" t="s">
        <v>12</v>
      </c>
      <c r="B29" s="11" t="s">
        <v>35</v>
      </c>
      <c r="C29" s="43">
        <v>209668500</v>
      </c>
      <c r="D29" s="56">
        <v>209668500</v>
      </c>
      <c r="E29" s="54">
        <f t="shared" si="0"/>
        <v>0</v>
      </c>
    </row>
    <row r="30" spans="1:5" s="5" customFormat="1" ht="38.4" customHeight="1" x14ac:dyDescent="0.3">
      <c r="A30" s="18" t="s">
        <v>13</v>
      </c>
      <c r="B30" s="11" t="s">
        <v>34</v>
      </c>
      <c r="C30" s="43">
        <v>7144000</v>
      </c>
      <c r="D30" s="56">
        <v>7144000</v>
      </c>
      <c r="E30" s="54">
        <f t="shared" si="0"/>
        <v>0</v>
      </c>
    </row>
    <row r="31" spans="1:5" s="5" customFormat="1" ht="54" customHeight="1" x14ac:dyDescent="0.3">
      <c r="A31" s="18" t="s">
        <v>14</v>
      </c>
      <c r="B31" s="11" t="s">
        <v>33</v>
      </c>
      <c r="C31" s="43">
        <v>8053600</v>
      </c>
      <c r="D31" s="56">
        <v>8053600</v>
      </c>
      <c r="E31" s="54">
        <f t="shared" si="0"/>
        <v>0</v>
      </c>
    </row>
    <row r="32" spans="1:5" s="5" customFormat="1" ht="58.2" customHeight="1" x14ac:dyDescent="0.3">
      <c r="A32" s="18" t="s">
        <v>15</v>
      </c>
      <c r="B32" s="11" t="s">
        <v>65</v>
      </c>
      <c r="C32" s="42">
        <v>136946500</v>
      </c>
      <c r="D32" s="56">
        <v>136946500</v>
      </c>
      <c r="E32" s="54">
        <f t="shared" si="0"/>
        <v>0</v>
      </c>
    </row>
    <row r="33" spans="1:5" s="5" customFormat="1" ht="73.8" customHeight="1" x14ac:dyDescent="0.3">
      <c r="A33" s="18" t="s">
        <v>16</v>
      </c>
      <c r="B33" s="11" t="s">
        <v>60</v>
      </c>
      <c r="C33" s="43">
        <v>6577600</v>
      </c>
      <c r="D33" s="56">
        <v>6577600</v>
      </c>
      <c r="E33" s="54">
        <f t="shared" si="0"/>
        <v>0</v>
      </c>
    </row>
    <row r="34" spans="1:5" s="5" customFormat="1" ht="105.6" customHeight="1" x14ac:dyDescent="0.3">
      <c r="A34" s="18" t="s">
        <v>17</v>
      </c>
      <c r="B34" s="11" t="s">
        <v>63</v>
      </c>
      <c r="C34" s="42">
        <v>427589300</v>
      </c>
      <c r="D34" s="56">
        <v>427589300</v>
      </c>
      <c r="E34" s="54">
        <f t="shared" si="0"/>
        <v>0</v>
      </c>
    </row>
    <row r="35" spans="1:5" s="5" customFormat="1" ht="76.2" customHeight="1" x14ac:dyDescent="0.3">
      <c r="A35" s="18" t="s">
        <v>18</v>
      </c>
      <c r="B35" s="11" t="s">
        <v>64</v>
      </c>
      <c r="C35" s="42">
        <v>67505900</v>
      </c>
      <c r="D35" s="56">
        <v>67505900</v>
      </c>
      <c r="E35" s="54">
        <f t="shared" si="0"/>
        <v>0</v>
      </c>
    </row>
    <row r="36" spans="1:5" s="5" customFormat="1" ht="106.2" customHeight="1" x14ac:dyDescent="0.3">
      <c r="A36" s="18" t="s">
        <v>19</v>
      </c>
      <c r="B36" s="11" t="s">
        <v>61</v>
      </c>
      <c r="C36" s="42">
        <v>315741500</v>
      </c>
      <c r="D36" s="56">
        <v>315741500</v>
      </c>
      <c r="E36" s="54">
        <f t="shared" si="0"/>
        <v>0</v>
      </c>
    </row>
    <row r="37" spans="1:5" s="5" customFormat="1" ht="70.8" customHeight="1" x14ac:dyDescent="0.3">
      <c r="A37" s="18" t="s">
        <v>36</v>
      </c>
      <c r="B37" s="11" t="s">
        <v>57</v>
      </c>
      <c r="C37" s="43">
        <v>234296700</v>
      </c>
      <c r="D37" s="56">
        <v>234296700</v>
      </c>
      <c r="E37" s="54">
        <f t="shared" si="0"/>
        <v>0</v>
      </c>
    </row>
    <row r="38" spans="1:5" s="5" customFormat="1" ht="20.399999999999999" customHeight="1" x14ac:dyDescent="0.3">
      <c r="A38" s="18" t="s">
        <v>37</v>
      </c>
      <c r="B38" s="11" t="s">
        <v>30</v>
      </c>
      <c r="C38" s="43">
        <v>68822200</v>
      </c>
      <c r="D38" s="56">
        <v>72997700</v>
      </c>
      <c r="E38" s="54">
        <f t="shared" si="0"/>
        <v>4175500</v>
      </c>
    </row>
    <row r="39" spans="1:5" s="6" customFormat="1" ht="23.4" customHeight="1" x14ac:dyDescent="0.3">
      <c r="A39" s="20" t="s">
        <v>26</v>
      </c>
      <c r="B39" s="12" t="s">
        <v>21</v>
      </c>
      <c r="C39" s="44">
        <f>SUM(C41:C49)</f>
        <v>1181540900</v>
      </c>
      <c r="D39" s="44">
        <f>SUM(D41:D49)</f>
        <v>499884700</v>
      </c>
      <c r="E39" s="53">
        <f t="shared" si="0"/>
        <v>-681656200</v>
      </c>
    </row>
    <row r="40" spans="1:5" s="6" customFormat="1" x14ac:dyDescent="0.35">
      <c r="A40" s="19"/>
      <c r="B40" s="13" t="s">
        <v>5</v>
      </c>
      <c r="C40" s="44"/>
      <c r="D40" s="37"/>
      <c r="E40" s="49"/>
    </row>
    <row r="41" spans="1:5" s="6" customFormat="1" ht="75.599999999999994" customHeight="1" x14ac:dyDescent="0.3">
      <c r="A41" s="18" t="s">
        <v>6</v>
      </c>
      <c r="B41" s="11" t="s">
        <v>55</v>
      </c>
      <c r="C41" s="42">
        <v>108340400</v>
      </c>
      <c r="D41" s="56">
        <v>108340400</v>
      </c>
      <c r="E41" s="54">
        <f t="shared" si="0"/>
        <v>0</v>
      </c>
    </row>
    <row r="42" spans="1:5" s="5" customFormat="1" ht="56.25" customHeight="1" x14ac:dyDescent="0.3">
      <c r="A42" s="18" t="s">
        <v>8</v>
      </c>
      <c r="B42" s="11" t="s">
        <v>56</v>
      </c>
      <c r="C42" s="42">
        <v>54372700</v>
      </c>
      <c r="D42" s="56">
        <v>54372700</v>
      </c>
      <c r="E42" s="54">
        <f t="shared" si="0"/>
        <v>0</v>
      </c>
    </row>
    <row r="43" spans="1:5" s="5" customFormat="1" ht="73.8" customHeight="1" x14ac:dyDescent="0.3">
      <c r="A43" s="18" t="s">
        <v>9</v>
      </c>
      <c r="B43" s="11" t="s">
        <v>53</v>
      </c>
      <c r="C43" s="42">
        <v>344000</v>
      </c>
      <c r="D43" s="56">
        <v>344000</v>
      </c>
      <c r="E43" s="54">
        <f t="shared" si="0"/>
        <v>0</v>
      </c>
    </row>
    <row r="44" spans="1:5" s="5" customFormat="1" ht="73.2" customHeight="1" x14ac:dyDescent="0.3">
      <c r="A44" s="18" t="s">
        <v>10</v>
      </c>
      <c r="B44" s="11" t="s">
        <v>48</v>
      </c>
      <c r="C44" s="42">
        <v>73513600</v>
      </c>
      <c r="D44" s="56">
        <v>73513600</v>
      </c>
      <c r="E44" s="54">
        <f t="shared" si="0"/>
        <v>0</v>
      </c>
    </row>
    <row r="45" spans="1:5" s="5" customFormat="1" ht="60.6" customHeight="1" x14ac:dyDescent="0.3">
      <c r="A45" s="18" t="s">
        <v>11</v>
      </c>
      <c r="B45" s="11" t="s">
        <v>51</v>
      </c>
      <c r="C45" s="42">
        <v>26679100</v>
      </c>
      <c r="D45" s="56">
        <v>26679100</v>
      </c>
      <c r="E45" s="54">
        <f t="shared" si="0"/>
        <v>0</v>
      </c>
    </row>
    <row r="46" spans="1:5" s="5" customFormat="1" ht="127.2" customHeight="1" x14ac:dyDescent="0.3">
      <c r="A46" s="18" t="s">
        <v>12</v>
      </c>
      <c r="B46" s="11" t="s">
        <v>54</v>
      </c>
      <c r="C46" s="42">
        <v>5470600</v>
      </c>
      <c r="D46" s="56">
        <v>7715600</v>
      </c>
      <c r="E46" s="54">
        <f t="shared" si="0"/>
        <v>2245000</v>
      </c>
    </row>
    <row r="47" spans="1:5" s="5" customFormat="1" ht="142.80000000000001" customHeight="1" x14ac:dyDescent="0.3">
      <c r="A47" s="18" t="s">
        <v>13</v>
      </c>
      <c r="B47" s="11" t="s">
        <v>49</v>
      </c>
      <c r="C47" s="42">
        <v>12446400</v>
      </c>
      <c r="D47" s="56">
        <v>12446400</v>
      </c>
      <c r="E47" s="54">
        <f t="shared" si="0"/>
        <v>0</v>
      </c>
    </row>
    <row r="48" spans="1:5" s="5" customFormat="1" ht="58.2" customHeight="1" x14ac:dyDescent="0.3">
      <c r="A48" s="18" t="s">
        <v>14</v>
      </c>
      <c r="B48" s="11" t="s">
        <v>50</v>
      </c>
      <c r="C48" s="42">
        <v>1065000</v>
      </c>
      <c r="D48" s="56">
        <v>1065000</v>
      </c>
      <c r="E48" s="54">
        <f t="shared" si="0"/>
        <v>0</v>
      </c>
    </row>
    <row r="49" spans="1:5" s="5" customFormat="1" ht="42.6" customHeight="1" thickBot="1" x14ac:dyDescent="0.35">
      <c r="A49" s="21" t="s">
        <v>15</v>
      </c>
      <c r="B49" s="25" t="s">
        <v>52</v>
      </c>
      <c r="C49" s="45">
        <v>899309100</v>
      </c>
      <c r="D49" s="58">
        <v>215407900</v>
      </c>
      <c r="E49" s="57">
        <f t="shared" si="0"/>
        <v>-683901200</v>
      </c>
    </row>
  </sheetData>
  <mergeCells count="1">
    <mergeCell ref="A2:E2"/>
  </mergeCells>
  <printOptions horizontalCentered="1"/>
  <pageMargins left="0.59055118110236227" right="0.19685039370078741" top="0.78740157480314965" bottom="0.39370078740157483" header="0.39370078740157483" footer="0.19685039370078741"/>
  <pageSetup paperSize="9" scale="90" firstPageNumber="529" orientation="landscape" useFirstPageNumber="1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tabSelected="1" zoomScale="110" zoomScaleNormal="110" workbookViewId="0">
      <selection activeCell="B8" sqref="B8"/>
    </sheetView>
  </sheetViews>
  <sheetFormatPr defaultColWidth="9.109375" defaultRowHeight="19.2" x14ac:dyDescent="0.35"/>
  <cols>
    <col min="1" max="1" width="7" style="1" customWidth="1"/>
    <col min="2" max="2" width="83.21875" style="1" customWidth="1"/>
    <col min="3" max="3" width="19.77734375" style="6" customWidth="1"/>
    <col min="4" max="4" width="19.44140625" style="22" customWidth="1"/>
    <col min="5" max="16384" width="9.109375" style="1"/>
  </cols>
  <sheetData>
    <row r="1" spans="1:4" ht="107.4" customHeight="1" x14ac:dyDescent="0.35"/>
    <row r="2" spans="1:4" s="2" customFormat="1" ht="66" customHeight="1" x14ac:dyDescent="0.3">
      <c r="A2" s="69" t="s">
        <v>78</v>
      </c>
      <c r="B2" s="69"/>
      <c r="C2" s="69"/>
      <c r="D2" s="69"/>
    </row>
    <row r="3" spans="1:4" s="2" customFormat="1" ht="21.6" customHeight="1" thickBot="1" x14ac:dyDescent="0.35">
      <c r="A3" s="3"/>
      <c r="B3" s="3"/>
      <c r="C3" s="26"/>
      <c r="D3" s="65" t="s">
        <v>66</v>
      </c>
    </row>
    <row r="4" spans="1:4" ht="46.8" customHeight="1" thickBot="1" x14ac:dyDescent="0.3">
      <c r="A4" s="4" t="s">
        <v>0</v>
      </c>
      <c r="B4" s="4" t="s">
        <v>1</v>
      </c>
      <c r="C4" s="27" t="s">
        <v>69</v>
      </c>
      <c r="D4" s="27" t="s">
        <v>70</v>
      </c>
    </row>
    <row r="5" spans="1:4" ht="24" customHeight="1" x14ac:dyDescent="0.3">
      <c r="A5" s="14"/>
      <c r="B5" s="15" t="s">
        <v>2</v>
      </c>
      <c r="C5" s="38">
        <f>C6</f>
        <v>2563780200</v>
      </c>
      <c r="D5" s="28">
        <f>D6</f>
        <v>3134417000</v>
      </c>
    </row>
    <row r="6" spans="1:4" ht="21.6" customHeight="1" x14ac:dyDescent="0.3">
      <c r="A6" s="16" t="s">
        <v>3</v>
      </c>
      <c r="B6" s="8" t="s">
        <v>22</v>
      </c>
      <c r="C6" s="39">
        <f>C17+C7+C34</f>
        <v>2563780200</v>
      </c>
      <c r="D6" s="29">
        <f>D17+D7+D34</f>
        <v>3134417000</v>
      </c>
    </row>
    <row r="7" spans="1:4" s="5" customFormat="1" ht="39.75" customHeight="1" x14ac:dyDescent="0.3">
      <c r="A7" s="19" t="s">
        <v>23</v>
      </c>
      <c r="B7" s="12" t="s">
        <v>20</v>
      </c>
      <c r="C7" s="40">
        <f>SUM(C9:C16)</f>
        <v>140261500</v>
      </c>
      <c r="D7" s="30">
        <f>SUM(D9:D16)</f>
        <v>194335400</v>
      </c>
    </row>
    <row r="8" spans="1:4" s="5" customFormat="1" ht="21" customHeight="1" x14ac:dyDescent="0.35">
      <c r="A8" s="19"/>
      <c r="B8" s="13" t="s">
        <v>5</v>
      </c>
      <c r="C8" s="59"/>
      <c r="D8" s="66"/>
    </row>
    <row r="9" spans="1:4" s="6" customFormat="1" ht="70.650000000000006" customHeight="1" x14ac:dyDescent="0.3">
      <c r="A9" s="18" t="s">
        <v>6</v>
      </c>
      <c r="B9" s="11" t="s">
        <v>38</v>
      </c>
      <c r="C9" s="60">
        <v>25097800</v>
      </c>
      <c r="D9" s="67">
        <v>24801900</v>
      </c>
    </row>
    <row r="10" spans="1:4" s="6" customFormat="1" ht="39" customHeight="1" x14ac:dyDescent="0.3">
      <c r="A10" s="18" t="s">
        <v>8</v>
      </c>
      <c r="B10" s="11" t="s">
        <v>40</v>
      </c>
      <c r="C10" s="60">
        <v>3201600</v>
      </c>
      <c r="D10" s="67">
        <v>3401000</v>
      </c>
    </row>
    <row r="11" spans="1:4" s="6" customFormat="1" ht="59.4" customHeight="1" x14ac:dyDescent="0.3">
      <c r="A11" s="18" t="s">
        <v>9</v>
      </c>
      <c r="B11" s="11" t="s">
        <v>41</v>
      </c>
      <c r="C11" s="60">
        <v>564500</v>
      </c>
      <c r="D11" s="67">
        <v>667700</v>
      </c>
    </row>
    <row r="12" spans="1:4" s="6" customFormat="1" ht="56.4" customHeight="1" x14ac:dyDescent="0.3">
      <c r="A12" s="18" t="s">
        <v>10</v>
      </c>
      <c r="B12" s="11" t="s">
        <v>42</v>
      </c>
      <c r="C12" s="60">
        <v>2025900</v>
      </c>
      <c r="D12" s="67">
        <v>532200</v>
      </c>
    </row>
    <row r="13" spans="1:4" s="6" customFormat="1" ht="58.2" customHeight="1" x14ac:dyDescent="0.3">
      <c r="A13" s="18" t="s">
        <v>11</v>
      </c>
      <c r="B13" s="11" t="s">
        <v>43</v>
      </c>
      <c r="C13" s="60">
        <v>56278300</v>
      </c>
      <c r="D13" s="67">
        <v>93611300</v>
      </c>
    </row>
    <row r="14" spans="1:4" s="6" customFormat="1" ht="39.6" customHeight="1" x14ac:dyDescent="0.3">
      <c r="A14" s="18" t="s">
        <v>12</v>
      </c>
      <c r="B14" s="11" t="s">
        <v>44</v>
      </c>
      <c r="C14" s="60">
        <v>24312300</v>
      </c>
      <c r="D14" s="67">
        <v>26834100</v>
      </c>
    </row>
    <row r="15" spans="1:4" s="6" customFormat="1" ht="40.200000000000003" customHeight="1" x14ac:dyDescent="0.3">
      <c r="A15" s="18" t="s">
        <v>13</v>
      </c>
      <c r="B15" s="11" t="s">
        <v>45</v>
      </c>
      <c r="C15" s="60">
        <v>20545200</v>
      </c>
      <c r="D15" s="67">
        <v>34951900</v>
      </c>
    </row>
    <row r="16" spans="1:4" s="6" customFormat="1" ht="41.4" customHeight="1" x14ac:dyDescent="0.3">
      <c r="A16" s="18" t="s">
        <v>14</v>
      </c>
      <c r="B16" s="11" t="s">
        <v>46</v>
      </c>
      <c r="C16" s="60">
        <v>8235900</v>
      </c>
      <c r="D16" s="67">
        <v>9535300</v>
      </c>
    </row>
    <row r="17" spans="1:4" s="6" customFormat="1" ht="38.4" customHeight="1" x14ac:dyDescent="0.3">
      <c r="A17" s="19" t="s">
        <v>24</v>
      </c>
      <c r="B17" s="12" t="s">
        <v>7</v>
      </c>
      <c r="C17" s="40">
        <f>SUM(C19:C33)</f>
        <v>2169586100</v>
      </c>
      <c r="D17" s="30">
        <f>SUM(D19:D33)</f>
        <v>2219661000</v>
      </c>
    </row>
    <row r="18" spans="1:4" s="6" customFormat="1" x14ac:dyDescent="0.35">
      <c r="A18" s="19"/>
      <c r="B18" s="13" t="s">
        <v>5</v>
      </c>
      <c r="C18" s="59"/>
      <c r="D18" s="66"/>
    </row>
    <row r="19" spans="1:4" s="5" customFormat="1" ht="40.799999999999997" customHeight="1" x14ac:dyDescent="0.3">
      <c r="A19" s="18" t="s">
        <v>6</v>
      </c>
      <c r="B19" s="11" t="s">
        <v>59</v>
      </c>
      <c r="C19" s="60">
        <v>966425800</v>
      </c>
      <c r="D19" s="67">
        <v>999360300</v>
      </c>
    </row>
    <row r="20" spans="1:4" s="5" customFormat="1" ht="70.8" customHeight="1" x14ac:dyDescent="0.3">
      <c r="A20" s="18" t="s">
        <v>8</v>
      </c>
      <c r="B20" s="11" t="s">
        <v>32</v>
      </c>
      <c r="C20" s="60">
        <v>76641900</v>
      </c>
      <c r="D20" s="67">
        <v>79933900</v>
      </c>
    </row>
    <row r="21" spans="1:4" s="5" customFormat="1" ht="58.2" customHeight="1" x14ac:dyDescent="0.3">
      <c r="A21" s="18" t="s">
        <v>9</v>
      </c>
      <c r="B21" s="11" t="s">
        <v>71</v>
      </c>
      <c r="C21" s="60">
        <v>675700</v>
      </c>
      <c r="D21" s="67">
        <v>0</v>
      </c>
    </row>
    <row r="22" spans="1:4" s="5" customFormat="1" ht="59.4" customHeight="1" x14ac:dyDescent="0.3">
      <c r="A22" s="18" t="s">
        <v>10</v>
      </c>
      <c r="B22" s="11" t="s">
        <v>58</v>
      </c>
      <c r="C22" s="61">
        <v>86600</v>
      </c>
      <c r="D22" s="67">
        <v>86600</v>
      </c>
    </row>
    <row r="23" spans="1:4" s="5" customFormat="1" ht="57" customHeight="1" x14ac:dyDescent="0.3">
      <c r="A23" s="18" t="s">
        <v>11</v>
      </c>
      <c r="B23" s="11" t="s">
        <v>31</v>
      </c>
      <c r="C23" s="60">
        <v>27807700</v>
      </c>
      <c r="D23" s="67">
        <v>26551400</v>
      </c>
    </row>
    <row r="24" spans="1:4" s="5" customFormat="1" ht="41.4" customHeight="1" x14ac:dyDescent="0.3">
      <c r="A24" s="18" t="s">
        <v>12</v>
      </c>
      <c r="B24" s="11" t="s">
        <v>35</v>
      </c>
      <c r="C24" s="61">
        <v>200299900</v>
      </c>
      <c r="D24" s="67">
        <v>220923000</v>
      </c>
    </row>
    <row r="25" spans="1:4" s="5" customFormat="1" ht="43.2" customHeight="1" x14ac:dyDescent="0.3">
      <c r="A25" s="18" t="s">
        <v>13</v>
      </c>
      <c r="B25" s="11" t="s">
        <v>34</v>
      </c>
      <c r="C25" s="61">
        <v>7144000</v>
      </c>
      <c r="D25" s="67">
        <v>7144000</v>
      </c>
    </row>
    <row r="26" spans="1:4" s="5" customFormat="1" ht="59.4" customHeight="1" x14ac:dyDescent="0.3">
      <c r="A26" s="18" t="s">
        <v>14</v>
      </c>
      <c r="B26" s="11" t="s">
        <v>33</v>
      </c>
      <c r="C26" s="61">
        <v>8850400</v>
      </c>
      <c r="D26" s="67">
        <v>9942400</v>
      </c>
    </row>
    <row r="27" spans="1:4" s="5" customFormat="1" ht="60.6" customHeight="1" x14ac:dyDescent="0.3">
      <c r="A27" s="18" t="s">
        <v>15</v>
      </c>
      <c r="B27" s="11" t="s">
        <v>65</v>
      </c>
      <c r="C27" s="60">
        <v>139854400</v>
      </c>
      <c r="D27" s="67">
        <v>129301000</v>
      </c>
    </row>
    <row r="28" spans="1:4" s="5" customFormat="1" ht="73.8" customHeight="1" x14ac:dyDescent="0.3">
      <c r="A28" s="18" t="s">
        <v>16</v>
      </c>
      <c r="B28" s="11" t="s">
        <v>60</v>
      </c>
      <c r="C28" s="61">
        <v>9409000</v>
      </c>
      <c r="D28" s="67">
        <v>9785400</v>
      </c>
    </row>
    <row r="29" spans="1:4" s="5" customFormat="1" ht="76.2" customHeight="1" x14ac:dyDescent="0.3">
      <c r="A29" s="18" t="s">
        <v>17</v>
      </c>
      <c r="B29" s="11" t="s">
        <v>64</v>
      </c>
      <c r="C29" s="60">
        <v>66177700</v>
      </c>
      <c r="D29" s="67">
        <v>66183800</v>
      </c>
    </row>
    <row r="30" spans="1:4" s="5" customFormat="1" ht="43.2" customHeight="1" x14ac:dyDescent="0.3">
      <c r="A30" s="18" t="s">
        <v>18</v>
      </c>
      <c r="B30" s="11" t="s">
        <v>72</v>
      </c>
      <c r="C30" s="60">
        <v>24135700</v>
      </c>
      <c r="D30" s="67">
        <v>0</v>
      </c>
    </row>
    <row r="31" spans="1:4" s="5" customFormat="1" ht="110.4" customHeight="1" x14ac:dyDescent="0.3">
      <c r="A31" s="18" t="s">
        <v>19</v>
      </c>
      <c r="B31" s="11" t="s">
        <v>61</v>
      </c>
      <c r="C31" s="60">
        <v>328411600</v>
      </c>
      <c r="D31" s="67">
        <v>341572700</v>
      </c>
    </row>
    <row r="32" spans="1:4" s="5" customFormat="1" ht="75" customHeight="1" x14ac:dyDescent="0.3">
      <c r="A32" s="18" t="s">
        <v>36</v>
      </c>
      <c r="B32" s="11" t="s">
        <v>57</v>
      </c>
      <c r="C32" s="61">
        <v>246011500</v>
      </c>
      <c r="D32" s="67">
        <v>255851900</v>
      </c>
    </row>
    <row r="33" spans="1:4" s="5" customFormat="1" ht="20.399999999999999" customHeight="1" x14ac:dyDescent="0.3">
      <c r="A33" s="18" t="s">
        <v>37</v>
      </c>
      <c r="B33" s="11" t="s">
        <v>30</v>
      </c>
      <c r="C33" s="61">
        <v>67654200</v>
      </c>
      <c r="D33" s="67">
        <v>73024600</v>
      </c>
    </row>
    <row r="34" spans="1:4" s="6" customFormat="1" ht="23.4" customHeight="1" x14ac:dyDescent="0.3">
      <c r="A34" s="19" t="s">
        <v>25</v>
      </c>
      <c r="B34" s="12" t="s">
        <v>21</v>
      </c>
      <c r="C34" s="44">
        <f>SUM(C36:C43)</f>
        <v>253932600</v>
      </c>
      <c r="D34" s="34">
        <f>SUM(D36:D43)</f>
        <v>720420600</v>
      </c>
    </row>
    <row r="35" spans="1:4" s="6" customFormat="1" x14ac:dyDescent="0.35">
      <c r="A35" s="19"/>
      <c r="B35" s="13" t="s">
        <v>5</v>
      </c>
      <c r="C35" s="62"/>
      <c r="D35" s="66"/>
    </row>
    <row r="36" spans="1:4" s="6" customFormat="1" ht="72.599999999999994" customHeight="1" x14ac:dyDescent="0.3">
      <c r="A36" s="18" t="s">
        <v>6</v>
      </c>
      <c r="B36" s="11" t="s">
        <v>55</v>
      </c>
      <c r="C36" s="60">
        <v>106173600</v>
      </c>
      <c r="D36" s="67">
        <v>106173600</v>
      </c>
    </row>
    <row r="37" spans="1:4" s="5" customFormat="1" ht="56.25" customHeight="1" x14ac:dyDescent="0.3">
      <c r="A37" s="18" t="s">
        <v>8</v>
      </c>
      <c r="B37" s="11" t="s">
        <v>56</v>
      </c>
      <c r="C37" s="60">
        <v>53285200</v>
      </c>
      <c r="D37" s="67">
        <v>53374400</v>
      </c>
    </row>
    <row r="38" spans="1:4" s="5" customFormat="1" ht="73.8" customHeight="1" x14ac:dyDescent="0.3">
      <c r="A38" s="18" t="s">
        <v>9</v>
      </c>
      <c r="B38" s="11" t="s">
        <v>53</v>
      </c>
      <c r="C38" s="60">
        <v>344000</v>
      </c>
      <c r="D38" s="67">
        <v>344000</v>
      </c>
    </row>
    <row r="39" spans="1:4" s="5" customFormat="1" ht="73.2" customHeight="1" x14ac:dyDescent="0.3">
      <c r="A39" s="18" t="s">
        <v>10</v>
      </c>
      <c r="B39" s="11" t="s">
        <v>48</v>
      </c>
      <c r="C39" s="60">
        <v>73327500</v>
      </c>
      <c r="D39" s="67">
        <v>73327500</v>
      </c>
    </row>
    <row r="40" spans="1:4" s="5" customFormat="1" ht="125.4" customHeight="1" x14ac:dyDescent="0.3">
      <c r="A40" s="18" t="s">
        <v>11</v>
      </c>
      <c r="B40" s="11" t="s">
        <v>54</v>
      </c>
      <c r="C40" s="60">
        <v>7561100</v>
      </c>
      <c r="D40" s="67">
        <v>7561100</v>
      </c>
    </row>
    <row r="41" spans="1:4" s="5" customFormat="1" ht="144" customHeight="1" x14ac:dyDescent="0.3">
      <c r="A41" s="18" t="s">
        <v>12</v>
      </c>
      <c r="B41" s="11" t="s">
        <v>49</v>
      </c>
      <c r="C41" s="60">
        <v>12197500</v>
      </c>
      <c r="D41" s="67">
        <v>12197500</v>
      </c>
    </row>
    <row r="42" spans="1:4" s="5" customFormat="1" ht="58.2" customHeight="1" x14ac:dyDescent="0.3">
      <c r="A42" s="18" t="s">
        <v>13</v>
      </c>
      <c r="B42" s="11" t="s">
        <v>50</v>
      </c>
      <c r="C42" s="60">
        <v>1043700</v>
      </c>
      <c r="D42" s="67">
        <v>1043700</v>
      </c>
    </row>
    <row r="43" spans="1:4" s="5" customFormat="1" ht="42.6" customHeight="1" thickBot="1" x14ac:dyDescent="0.35">
      <c r="A43" s="51" t="s">
        <v>14</v>
      </c>
      <c r="B43" s="52" t="s">
        <v>52</v>
      </c>
      <c r="C43" s="63">
        <v>0</v>
      </c>
      <c r="D43" s="68">
        <v>466398800</v>
      </c>
    </row>
  </sheetData>
  <mergeCells count="1">
    <mergeCell ref="A2:D2"/>
  </mergeCells>
  <printOptions horizontalCentered="1"/>
  <pageMargins left="0.19685039370078741" right="0.19685039370078741" top="0.78740157480314965" bottom="0.59055118110236227" header="0.39370078740157483" footer="0.19685039370078741"/>
  <pageSetup paperSize="9" scale="70" firstPageNumber="476" orientation="portrait" useFirstPageNumber="1" r:id="rId1"/>
  <headerFooter alignWithMargins="0">
    <oddHeader>&amp;R&amp;P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topLeftCell="A46" zoomScaleNormal="100" workbookViewId="0">
      <selection activeCell="D50" sqref="D50"/>
    </sheetView>
  </sheetViews>
  <sheetFormatPr defaultColWidth="9.109375" defaultRowHeight="19.2" x14ac:dyDescent="0.35"/>
  <cols>
    <col min="1" max="1" width="7.44140625" style="1" customWidth="1"/>
    <col min="2" max="2" width="83.21875" style="1" customWidth="1"/>
    <col min="3" max="3" width="20.44140625" style="6" customWidth="1"/>
    <col min="4" max="4" width="21" style="22" customWidth="1"/>
    <col min="5" max="5" width="21.5546875" style="1" customWidth="1"/>
    <col min="6" max="16384" width="9.109375" style="1"/>
  </cols>
  <sheetData>
    <row r="1" spans="1:5" ht="29.4" customHeight="1" x14ac:dyDescent="0.35"/>
    <row r="2" spans="1:5" s="2" customFormat="1" ht="45" customHeight="1" x14ac:dyDescent="0.3">
      <c r="A2" s="69" t="s">
        <v>28</v>
      </c>
      <c r="B2" s="69"/>
      <c r="C2" s="69"/>
      <c r="D2" s="70"/>
      <c r="E2" s="70"/>
    </row>
    <row r="3" spans="1:5" s="2" customFormat="1" ht="23.4" customHeight="1" thickBot="1" x14ac:dyDescent="0.35">
      <c r="A3" s="3"/>
      <c r="B3" s="3"/>
      <c r="D3" s="23"/>
      <c r="E3" s="26" t="s">
        <v>66</v>
      </c>
    </row>
    <row r="4" spans="1:5" ht="50.4" customHeight="1" thickBot="1" x14ac:dyDescent="0.3">
      <c r="A4" s="4" t="s">
        <v>0</v>
      </c>
      <c r="B4" s="4" t="s">
        <v>1</v>
      </c>
      <c r="C4" s="64" t="s">
        <v>73</v>
      </c>
      <c r="D4" s="47" t="s">
        <v>74</v>
      </c>
      <c r="E4" s="48" t="s">
        <v>67</v>
      </c>
    </row>
    <row r="5" spans="1:5" ht="25.2" customHeight="1" x14ac:dyDescent="0.3">
      <c r="A5" s="14"/>
      <c r="B5" s="15" t="s">
        <v>2</v>
      </c>
      <c r="C5" s="38">
        <f>C6</f>
        <v>3555824300</v>
      </c>
      <c r="D5" s="38">
        <f>D6</f>
        <v>3469233300</v>
      </c>
      <c r="E5" s="49">
        <f>D5-C5</f>
        <v>-86591000</v>
      </c>
    </row>
    <row r="6" spans="1:5" ht="26.4" customHeight="1" x14ac:dyDescent="0.3">
      <c r="A6" s="16" t="s">
        <v>3</v>
      </c>
      <c r="B6" s="8" t="s">
        <v>22</v>
      </c>
      <c r="C6" s="39">
        <f>C7+C22+C10+C39</f>
        <v>3555824300</v>
      </c>
      <c r="D6" s="39">
        <f>D7+D22+D10+D39</f>
        <v>3469233300</v>
      </c>
      <c r="E6" s="49">
        <f t="shared" ref="E6:E49" si="0">D6-C6</f>
        <v>-86591000</v>
      </c>
    </row>
    <row r="7" spans="1:5" ht="39" customHeight="1" x14ac:dyDescent="0.3">
      <c r="A7" s="16" t="s">
        <v>23</v>
      </c>
      <c r="B7" s="9" t="s">
        <v>4</v>
      </c>
      <c r="C7" s="40">
        <f>SUM(C9:C9)</f>
        <v>371157400</v>
      </c>
      <c r="D7" s="40">
        <f>SUM(D9:D9)</f>
        <v>371157400</v>
      </c>
      <c r="E7" s="53">
        <f t="shared" si="0"/>
        <v>0</v>
      </c>
    </row>
    <row r="8" spans="1:5" x14ac:dyDescent="0.35">
      <c r="A8" s="16"/>
      <c r="B8" s="10" t="s">
        <v>5</v>
      </c>
      <c r="C8" s="41"/>
      <c r="D8" s="36"/>
      <c r="E8" s="50"/>
    </row>
    <row r="9" spans="1:5" ht="38.4" customHeight="1" x14ac:dyDescent="0.3">
      <c r="A9" s="17" t="s">
        <v>6</v>
      </c>
      <c r="B9" s="7" t="s">
        <v>27</v>
      </c>
      <c r="C9" s="42">
        <v>371157400</v>
      </c>
      <c r="D9" s="55">
        <v>371157400</v>
      </c>
      <c r="E9" s="54">
        <f t="shared" si="0"/>
        <v>0</v>
      </c>
    </row>
    <row r="10" spans="1:5" s="5" customFormat="1" ht="39.75" customHeight="1" x14ac:dyDescent="0.3">
      <c r="A10" s="19" t="s">
        <v>24</v>
      </c>
      <c r="B10" s="12" t="s">
        <v>20</v>
      </c>
      <c r="C10" s="40">
        <f>SUM(C12:C21)</f>
        <v>157894800</v>
      </c>
      <c r="D10" s="40">
        <f>SUM(D12:D21)</f>
        <v>160085700</v>
      </c>
      <c r="E10" s="53">
        <f t="shared" si="0"/>
        <v>2190900</v>
      </c>
    </row>
    <row r="11" spans="1:5" s="5" customFormat="1" ht="21" customHeight="1" x14ac:dyDescent="0.35">
      <c r="A11" s="19"/>
      <c r="B11" s="13" t="s">
        <v>5</v>
      </c>
      <c r="C11" s="41"/>
      <c r="D11" s="37"/>
      <c r="E11" s="49"/>
    </row>
    <row r="12" spans="1:5" s="5" customFormat="1" ht="40.200000000000003" customHeight="1" x14ac:dyDescent="0.35">
      <c r="A12" s="18" t="s">
        <v>6</v>
      </c>
      <c r="B12" s="11" t="s">
        <v>39</v>
      </c>
      <c r="C12" s="42">
        <v>6560300</v>
      </c>
      <c r="D12" s="56">
        <v>6560300</v>
      </c>
      <c r="E12" s="50">
        <f t="shared" si="0"/>
        <v>0</v>
      </c>
    </row>
    <row r="13" spans="1:5" s="6" customFormat="1" ht="74.400000000000006" customHeight="1" x14ac:dyDescent="0.35">
      <c r="A13" s="18" t="s">
        <v>8</v>
      </c>
      <c r="B13" s="11" t="s">
        <v>38</v>
      </c>
      <c r="C13" s="42">
        <v>24553200</v>
      </c>
      <c r="D13" s="56">
        <v>24553200</v>
      </c>
      <c r="E13" s="50">
        <f t="shared" si="0"/>
        <v>0</v>
      </c>
    </row>
    <row r="14" spans="1:5" s="6" customFormat="1" ht="39" customHeight="1" x14ac:dyDescent="0.35">
      <c r="A14" s="18" t="s">
        <v>9</v>
      </c>
      <c r="B14" s="11" t="s">
        <v>40</v>
      </c>
      <c r="C14" s="42">
        <v>3285200</v>
      </c>
      <c r="D14" s="56">
        <v>3285200</v>
      </c>
      <c r="E14" s="50">
        <f t="shared" si="0"/>
        <v>0</v>
      </c>
    </row>
    <row r="15" spans="1:5" s="6" customFormat="1" ht="59.4" customHeight="1" x14ac:dyDescent="0.35">
      <c r="A15" s="18" t="s">
        <v>10</v>
      </c>
      <c r="B15" s="11" t="s">
        <v>41</v>
      </c>
      <c r="C15" s="42">
        <v>554400</v>
      </c>
      <c r="D15" s="56">
        <v>554400</v>
      </c>
      <c r="E15" s="50">
        <f t="shared" si="0"/>
        <v>0</v>
      </c>
    </row>
    <row r="16" spans="1:5" s="6" customFormat="1" ht="56.4" customHeight="1" x14ac:dyDescent="0.35">
      <c r="A16" s="18" t="s">
        <v>11</v>
      </c>
      <c r="B16" s="11" t="s">
        <v>42</v>
      </c>
      <c r="C16" s="42">
        <v>2436400</v>
      </c>
      <c r="D16" s="56">
        <v>4627300</v>
      </c>
      <c r="E16" s="50">
        <f t="shared" si="0"/>
        <v>2190900</v>
      </c>
    </row>
    <row r="17" spans="1:5" s="6" customFormat="1" ht="54.6" customHeight="1" x14ac:dyDescent="0.35">
      <c r="A17" s="18" t="s">
        <v>12</v>
      </c>
      <c r="B17" s="11" t="s">
        <v>43</v>
      </c>
      <c r="C17" s="42">
        <v>55632300</v>
      </c>
      <c r="D17" s="56">
        <v>55632300</v>
      </c>
      <c r="E17" s="50">
        <f t="shared" si="0"/>
        <v>0</v>
      </c>
    </row>
    <row r="18" spans="1:5" s="6" customFormat="1" ht="39.6" customHeight="1" x14ac:dyDescent="0.35">
      <c r="A18" s="18" t="s">
        <v>13</v>
      </c>
      <c r="B18" s="11" t="s">
        <v>44</v>
      </c>
      <c r="C18" s="42">
        <v>26778600</v>
      </c>
      <c r="D18" s="56">
        <v>26778600</v>
      </c>
      <c r="E18" s="50">
        <f t="shared" si="0"/>
        <v>0</v>
      </c>
    </row>
    <row r="19" spans="1:5" s="6" customFormat="1" ht="40.200000000000003" customHeight="1" x14ac:dyDescent="0.35">
      <c r="A19" s="18" t="s">
        <v>14</v>
      </c>
      <c r="B19" s="11" t="s">
        <v>45</v>
      </c>
      <c r="C19" s="42">
        <v>21904600</v>
      </c>
      <c r="D19" s="56">
        <v>21904600</v>
      </c>
      <c r="E19" s="50">
        <f t="shared" si="0"/>
        <v>0</v>
      </c>
    </row>
    <row r="20" spans="1:5" s="6" customFormat="1" ht="41.4" customHeight="1" x14ac:dyDescent="0.35">
      <c r="A20" s="18" t="s">
        <v>15</v>
      </c>
      <c r="B20" s="11" t="s">
        <v>46</v>
      </c>
      <c r="C20" s="42">
        <v>8564800</v>
      </c>
      <c r="D20" s="56">
        <v>8564800</v>
      </c>
      <c r="E20" s="50">
        <f t="shared" si="0"/>
        <v>0</v>
      </c>
    </row>
    <row r="21" spans="1:5" s="6" customFormat="1" ht="55.2" customHeight="1" x14ac:dyDescent="0.35">
      <c r="A21" s="18" t="s">
        <v>16</v>
      </c>
      <c r="B21" s="11" t="s">
        <v>47</v>
      </c>
      <c r="C21" s="42">
        <v>7625000</v>
      </c>
      <c r="D21" s="56">
        <v>7625000</v>
      </c>
      <c r="E21" s="50">
        <f t="shared" si="0"/>
        <v>0</v>
      </c>
    </row>
    <row r="22" spans="1:5" s="6" customFormat="1" ht="39.6" customHeight="1" x14ac:dyDescent="0.3">
      <c r="A22" s="19" t="s">
        <v>25</v>
      </c>
      <c r="B22" s="12" t="s">
        <v>7</v>
      </c>
      <c r="C22" s="40">
        <f>SUM(C24:C38)</f>
        <v>2526887400</v>
      </c>
      <c r="D22" s="40">
        <f>SUM(D24:D38)</f>
        <v>2467159700</v>
      </c>
      <c r="E22" s="53">
        <f t="shared" si="0"/>
        <v>-59727700</v>
      </c>
    </row>
    <row r="23" spans="1:5" s="6" customFormat="1" x14ac:dyDescent="0.35">
      <c r="A23" s="19"/>
      <c r="B23" s="13" t="s">
        <v>5</v>
      </c>
      <c r="C23" s="41"/>
      <c r="D23" s="37"/>
      <c r="E23" s="49"/>
    </row>
    <row r="24" spans="1:5" s="5" customFormat="1" ht="40.799999999999997" customHeight="1" x14ac:dyDescent="0.3">
      <c r="A24" s="18" t="s">
        <v>6</v>
      </c>
      <c r="B24" s="11" t="s">
        <v>59</v>
      </c>
      <c r="C24" s="56">
        <v>939058200</v>
      </c>
      <c r="D24" s="56">
        <v>855656800</v>
      </c>
      <c r="E24" s="54">
        <f t="shared" si="0"/>
        <v>-83401400</v>
      </c>
    </row>
    <row r="25" spans="1:5" s="5" customFormat="1" ht="69" customHeight="1" x14ac:dyDescent="0.3">
      <c r="A25" s="18" t="s">
        <v>8</v>
      </c>
      <c r="B25" s="11" t="s">
        <v>32</v>
      </c>
      <c r="C25" s="42">
        <v>73344100</v>
      </c>
      <c r="D25" s="56">
        <v>73344100</v>
      </c>
      <c r="E25" s="54">
        <f t="shared" si="0"/>
        <v>0</v>
      </c>
    </row>
    <row r="26" spans="1:5" s="5" customFormat="1" ht="56.4" customHeight="1" x14ac:dyDescent="0.3">
      <c r="A26" s="18" t="s">
        <v>9</v>
      </c>
      <c r="B26" s="11" t="s">
        <v>58</v>
      </c>
      <c r="C26" s="43">
        <v>86600</v>
      </c>
      <c r="D26" s="56">
        <v>14100</v>
      </c>
      <c r="E26" s="54">
        <f t="shared" si="0"/>
        <v>-72500</v>
      </c>
    </row>
    <row r="27" spans="1:5" s="5" customFormat="1" ht="54.6" customHeight="1" x14ac:dyDescent="0.3">
      <c r="A27" s="18" t="s">
        <v>10</v>
      </c>
      <c r="B27" s="11" t="s">
        <v>62</v>
      </c>
      <c r="C27" s="43">
        <v>417800</v>
      </c>
      <c r="D27" s="56">
        <v>376000</v>
      </c>
      <c r="E27" s="54">
        <f t="shared" si="0"/>
        <v>-41800</v>
      </c>
    </row>
    <row r="28" spans="1:5" s="5" customFormat="1" ht="57" customHeight="1" x14ac:dyDescent="0.3">
      <c r="A28" s="18" t="s">
        <v>11</v>
      </c>
      <c r="B28" s="11" t="s">
        <v>31</v>
      </c>
      <c r="C28" s="42">
        <v>27459400</v>
      </c>
      <c r="D28" s="56">
        <v>24713500</v>
      </c>
      <c r="E28" s="54">
        <f t="shared" si="0"/>
        <v>-2745900</v>
      </c>
    </row>
    <row r="29" spans="1:5" s="5" customFormat="1" ht="41.4" customHeight="1" x14ac:dyDescent="0.3">
      <c r="A29" s="18" t="s">
        <v>12</v>
      </c>
      <c r="B29" s="11" t="s">
        <v>35</v>
      </c>
      <c r="C29" s="43">
        <v>209668500</v>
      </c>
      <c r="D29" s="56">
        <v>188007000</v>
      </c>
      <c r="E29" s="54">
        <f t="shared" si="0"/>
        <v>-21661500</v>
      </c>
    </row>
    <row r="30" spans="1:5" s="5" customFormat="1" ht="38.4" customHeight="1" x14ac:dyDescent="0.3">
      <c r="A30" s="18" t="s">
        <v>13</v>
      </c>
      <c r="B30" s="11" t="s">
        <v>34</v>
      </c>
      <c r="C30" s="43">
        <v>7144000</v>
      </c>
      <c r="D30" s="56">
        <v>6429600</v>
      </c>
      <c r="E30" s="54">
        <f t="shared" si="0"/>
        <v>-714400</v>
      </c>
    </row>
    <row r="31" spans="1:5" s="5" customFormat="1" ht="54" customHeight="1" x14ac:dyDescent="0.3">
      <c r="A31" s="18" t="s">
        <v>14</v>
      </c>
      <c r="B31" s="11" t="s">
        <v>33</v>
      </c>
      <c r="C31" s="43">
        <v>8053600</v>
      </c>
      <c r="D31" s="56">
        <v>7254400</v>
      </c>
      <c r="E31" s="54">
        <f t="shared" si="0"/>
        <v>-799200</v>
      </c>
    </row>
    <row r="32" spans="1:5" s="5" customFormat="1" ht="58.2" customHeight="1" x14ac:dyDescent="0.3">
      <c r="A32" s="18" t="s">
        <v>15</v>
      </c>
      <c r="B32" s="11" t="s">
        <v>65</v>
      </c>
      <c r="C32" s="42">
        <v>136946500</v>
      </c>
      <c r="D32" s="56">
        <v>136946500</v>
      </c>
      <c r="E32" s="54">
        <f t="shared" si="0"/>
        <v>0</v>
      </c>
    </row>
    <row r="33" spans="1:5" s="5" customFormat="1" ht="73.8" customHeight="1" x14ac:dyDescent="0.3">
      <c r="A33" s="18" t="s">
        <v>16</v>
      </c>
      <c r="B33" s="11" t="s">
        <v>60</v>
      </c>
      <c r="C33" s="43">
        <v>6577600</v>
      </c>
      <c r="D33" s="56">
        <v>6577600</v>
      </c>
      <c r="E33" s="54">
        <f t="shared" si="0"/>
        <v>0</v>
      </c>
    </row>
    <row r="34" spans="1:5" s="5" customFormat="1" ht="105.6" customHeight="1" x14ac:dyDescent="0.3">
      <c r="A34" s="18" t="s">
        <v>17</v>
      </c>
      <c r="B34" s="11" t="s">
        <v>63</v>
      </c>
      <c r="C34" s="42">
        <v>427589300</v>
      </c>
      <c r="D34" s="56">
        <v>427589300</v>
      </c>
      <c r="E34" s="54">
        <f t="shared" si="0"/>
        <v>0</v>
      </c>
    </row>
    <row r="35" spans="1:5" s="5" customFormat="1" ht="76.2" customHeight="1" x14ac:dyDescent="0.3">
      <c r="A35" s="18" t="s">
        <v>18</v>
      </c>
      <c r="B35" s="11" t="s">
        <v>64</v>
      </c>
      <c r="C35" s="42">
        <v>67505900</v>
      </c>
      <c r="D35" s="56">
        <v>42753300</v>
      </c>
      <c r="E35" s="54">
        <f t="shared" si="0"/>
        <v>-24752600</v>
      </c>
    </row>
    <row r="36" spans="1:5" s="5" customFormat="1" ht="106.2" customHeight="1" x14ac:dyDescent="0.3">
      <c r="A36" s="18" t="s">
        <v>19</v>
      </c>
      <c r="B36" s="11" t="s">
        <v>61</v>
      </c>
      <c r="C36" s="42">
        <v>315741500</v>
      </c>
      <c r="D36" s="56">
        <v>315741500</v>
      </c>
      <c r="E36" s="54">
        <f t="shared" si="0"/>
        <v>0</v>
      </c>
    </row>
    <row r="37" spans="1:5" s="5" customFormat="1" ht="70.8" customHeight="1" x14ac:dyDescent="0.3">
      <c r="A37" s="18" t="s">
        <v>36</v>
      </c>
      <c r="B37" s="11" t="s">
        <v>57</v>
      </c>
      <c r="C37" s="43">
        <v>234296700</v>
      </c>
      <c r="D37" s="56">
        <v>316058100</v>
      </c>
      <c r="E37" s="54">
        <f t="shared" si="0"/>
        <v>81761400</v>
      </c>
    </row>
    <row r="38" spans="1:5" s="5" customFormat="1" ht="20.399999999999999" customHeight="1" x14ac:dyDescent="0.3">
      <c r="A38" s="18" t="s">
        <v>37</v>
      </c>
      <c r="B38" s="11" t="s">
        <v>30</v>
      </c>
      <c r="C38" s="56">
        <v>72997700</v>
      </c>
      <c r="D38" s="56">
        <v>65697900</v>
      </c>
      <c r="E38" s="54">
        <f t="shared" si="0"/>
        <v>-7299800</v>
      </c>
    </row>
    <row r="39" spans="1:5" s="6" customFormat="1" ht="23.4" customHeight="1" x14ac:dyDescent="0.3">
      <c r="A39" s="20" t="s">
        <v>26</v>
      </c>
      <c r="B39" s="12" t="s">
        <v>21</v>
      </c>
      <c r="C39" s="44">
        <f>SUM(C41:C49)</f>
        <v>499884700</v>
      </c>
      <c r="D39" s="44">
        <f>SUM(D41:D49)</f>
        <v>470830500</v>
      </c>
      <c r="E39" s="53">
        <f t="shared" si="0"/>
        <v>-29054200</v>
      </c>
    </row>
    <row r="40" spans="1:5" s="6" customFormat="1" x14ac:dyDescent="0.35">
      <c r="A40" s="19"/>
      <c r="B40" s="13" t="s">
        <v>5</v>
      </c>
      <c r="C40" s="44"/>
      <c r="D40" s="37"/>
      <c r="E40" s="49"/>
    </row>
    <row r="41" spans="1:5" s="6" customFormat="1" ht="75.599999999999994" customHeight="1" x14ac:dyDescent="0.3">
      <c r="A41" s="18" t="s">
        <v>6</v>
      </c>
      <c r="B41" s="11" t="s">
        <v>55</v>
      </c>
      <c r="C41" s="42">
        <v>108340400</v>
      </c>
      <c r="D41" s="56">
        <v>108340400</v>
      </c>
      <c r="E41" s="54">
        <f t="shared" si="0"/>
        <v>0</v>
      </c>
    </row>
    <row r="42" spans="1:5" s="5" customFormat="1" ht="56.25" customHeight="1" x14ac:dyDescent="0.3">
      <c r="A42" s="18" t="s">
        <v>8</v>
      </c>
      <c r="B42" s="11" t="s">
        <v>56</v>
      </c>
      <c r="C42" s="42">
        <v>54372700</v>
      </c>
      <c r="D42" s="56">
        <v>48935400</v>
      </c>
      <c r="E42" s="54">
        <f t="shared" si="0"/>
        <v>-5437300</v>
      </c>
    </row>
    <row r="43" spans="1:5" s="5" customFormat="1" ht="73.8" customHeight="1" x14ac:dyDescent="0.3">
      <c r="A43" s="18" t="s">
        <v>9</v>
      </c>
      <c r="B43" s="11" t="s">
        <v>53</v>
      </c>
      <c r="C43" s="42">
        <v>344000</v>
      </c>
      <c r="D43" s="56">
        <v>309600</v>
      </c>
      <c r="E43" s="54">
        <f t="shared" si="0"/>
        <v>-34400</v>
      </c>
    </row>
    <row r="44" spans="1:5" s="5" customFormat="1" ht="73.2" customHeight="1" x14ac:dyDescent="0.3">
      <c r="A44" s="18" t="s">
        <v>10</v>
      </c>
      <c r="B44" s="11" t="s">
        <v>48</v>
      </c>
      <c r="C44" s="42">
        <v>73513600</v>
      </c>
      <c r="D44" s="56">
        <v>73513600</v>
      </c>
      <c r="E44" s="54">
        <f t="shared" si="0"/>
        <v>0</v>
      </c>
    </row>
    <row r="45" spans="1:5" s="5" customFormat="1" ht="60.6" customHeight="1" x14ac:dyDescent="0.3">
      <c r="A45" s="18" t="s">
        <v>11</v>
      </c>
      <c r="B45" s="11" t="s">
        <v>51</v>
      </c>
      <c r="C45" s="42">
        <v>26679100</v>
      </c>
      <c r="D45" s="56">
        <v>24011200</v>
      </c>
      <c r="E45" s="54">
        <f t="shared" si="0"/>
        <v>-2667900</v>
      </c>
    </row>
    <row r="46" spans="1:5" s="5" customFormat="1" ht="127.2" customHeight="1" x14ac:dyDescent="0.3">
      <c r="A46" s="18" t="s">
        <v>12</v>
      </c>
      <c r="B46" s="11" t="s">
        <v>54</v>
      </c>
      <c r="C46" s="56">
        <v>7715600</v>
      </c>
      <c r="D46" s="56">
        <v>6944000</v>
      </c>
      <c r="E46" s="54">
        <f t="shared" si="0"/>
        <v>-771600</v>
      </c>
    </row>
    <row r="47" spans="1:5" s="5" customFormat="1" ht="142.80000000000001" customHeight="1" x14ac:dyDescent="0.3">
      <c r="A47" s="18" t="s">
        <v>13</v>
      </c>
      <c r="B47" s="11" t="s">
        <v>49</v>
      </c>
      <c r="C47" s="42">
        <v>12446400</v>
      </c>
      <c r="D47" s="56">
        <v>12446400</v>
      </c>
      <c r="E47" s="54">
        <f t="shared" si="0"/>
        <v>0</v>
      </c>
    </row>
    <row r="48" spans="1:5" s="5" customFormat="1" ht="58.2" customHeight="1" x14ac:dyDescent="0.3">
      <c r="A48" s="18" t="s">
        <v>14</v>
      </c>
      <c r="B48" s="11" t="s">
        <v>50</v>
      </c>
      <c r="C48" s="42">
        <v>1065000</v>
      </c>
      <c r="D48" s="56">
        <v>2462800</v>
      </c>
      <c r="E48" s="54">
        <f t="shared" si="0"/>
        <v>1397800</v>
      </c>
    </row>
    <row r="49" spans="1:5" s="5" customFormat="1" ht="42.6" customHeight="1" thickBot="1" x14ac:dyDescent="0.35">
      <c r="A49" s="21" t="s">
        <v>15</v>
      </c>
      <c r="B49" s="25" t="s">
        <v>52</v>
      </c>
      <c r="C49" s="58">
        <v>215407900</v>
      </c>
      <c r="D49" s="58">
        <v>193867100</v>
      </c>
      <c r="E49" s="57">
        <f t="shared" si="0"/>
        <v>-21540800</v>
      </c>
    </row>
  </sheetData>
  <mergeCells count="1">
    <mergeCell ref="A2:E2"/>
  </mergeCells>
  <printOptions horizontalCentered="1"/>
  <pageMargins left="0.59055118110236227" right="0.19685039370078741" top="0.78740157480314965" bottom="0.39370078740157483" header="0.39370078740157483" footer="0.19685039370078741"/>
  <pageSetup paperSize="9" scale="90" firstPageNumber="529" orientation="landscape" useFirstPageNumber="1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zoomScaleNormal="100" workbookViewId="0">
      <selection activeCell="B7" sqref="B7"/>
    </sheetView>
  </sheetViews>
  <sheetFormatPr defaultColWidth="9.109375" defaultRowHeight="19.2" x14ac:dyDescent="0.35"/>
  <cols>
    <col min="1" max="1" width="7.44140625" style="1" customWidth="1"/>
    <col min="2" max="2" width="83.21875" style="1" customWidth="1"/>
    <col min="3" max="3" width="20.44140625" style="6" customWidth="1"/>
    <col min="4" max="4" width="21" style="22" customWidth="1"/>
    <col min="5" max="5" width="21.5546875" style="1" customWidth="1"/>
    <col min="6" max="16384" width="9.109375" style="1"/>
  </cols>
  <sheetData>
    <row r="1" spans="1:5" ht="76.8" customHeight="1" x14ac:dyDescent="0.25">
      <c r="C1" s="71" t="s">
        <v>77</v>
      </c>
      <c r="D1" s="71"/>
    </row>
    <row r="2" spans="1:5" s="2" customFormat="1" ht="45" customHeight="1" x14ac:dyDescent="0.3">
      <c r="A2" s="69" t="s">
        <v>76</v>
      </c>
      <c r="B2" s="69"/>
      <c r="C2" s="69"/>
      <c r="D2" s="70"/>
      <c r="E2" s="70"/>
    </row>
    <row r="3" spans="1:5" s="2" customFormat="1" ht="23.4" customHeight="1" thickBot="1" x14ac:dyDescent="0.35">
      <c r="A3" s="3"/>
      <c r="B3" s="3"/>
      <c r="D3" s="23"/>
      <c r="E3" s="26" t="s">
        <v>66</v>
      </c>
    </row>
    <row r="4" spans="1:5" ht="50.4" customHeight="1" thickBot="1" x14ac:dyDescent="0.3">
      <c r="A4" s="4" t="s">
        <v>0</v>
      </c>
      <c r="B4" s="4" t="s">
        <v>1</v>
      </c>
      <c r="C4" s="64" t="s">
        <v>73</v>
      </c>
      <c r="D4" s="47" t="s">
        <v>75</v>
      </c>
      <c r="E4" s="48" t="s">
        <v>67</v>
      </c>
    </row>
    <row r="5" spans="1:5" ht="25.2" customHeight="1" x14ac:dyDescent="0.3">
      <c r="A5" s="14"/>
      <c r="B5" s="15" t="s">
        <v>2</v>
      </c>
      <c r="C5" s="38">
        <f>C6</f>
        <v>3555824300</v>
      </c>
      <c r="D5" s="38">
        <f>D6</f>
        <v>3469233300</v>
      </c>
      <c r="E5" s="49">
        <f>D5-C5</f>
        <v>-86591000</v>
      </c>
    </row>
    <row r="6" spans="1:5" ht="26.4" customHeight="1" x14ac:dyDescent="0.3">
      <c r="A6" s="16" t="s">
        <v>3</v>
      </c>
      <c r="B6" s="8" t="s">
        <v>22</v>
      </c>
      <c r="C6" s="39">
        <f>C7+C22+C10+C39</f>
        <v>3555824300</v>
      </c>
      <c r="D6" s="39">
        <f>D7+D22+D10+D39</f>
        <v>3469233300</v>
      </c>
      <c r="E6" s="49">
        <f t="shared" ref="E6:E49" si="0">D6-C6</f>
        <v>-86591000</v>
      </c>
    </row>
    <row r="7" spans="1:5" ht="39" customHeight="1" x14ac:dyDescent="0.3">
      <c r="A7" s="16" t="s">
        <v>23</v>
      </c>
      <c r="B7" s="9" t="s">
        <v>4</v>
      </c>
      <c r="C7" s="40">
        <f>SUM(C9:C9)</f>
        <v>371157400</v>
      </c>
      <c r="D7" s="40">
        <f>SUM(D9:D9)</f>
        <v>371157400</v>
      </c>
      <c r="E7" s="53">
        <f t="shared" si="0"/>
        <v>0</v>
      </c>
    </row>
    <row r="8" spans="1:5" x14ac:dyDescent="0.35">
      <c r="A8" s="16"/>
      <c r="B8" s="10" t="s">
        <v>5</v>
      </c>
      <c r="C8" s="41"/>
      <c r="D8" s="36"/>
      <c r="E8" s="50"/>
    </row>
    <row r="9" spans="1:5" ht="38.4" customHeight="1" x14ac:dyDescent="0.3">
      <c r="A9" s="17" t="s">
        <v>6</v>
      </c>
      <c r="B9" s="7" t="s">
        <v>27</v>
      </c>
      <c r="C9" s="42">
        <v>371157400</v>
      </c>
      <c r="D9" s="55">
        <v>371157400</v>
      </c>
      <c r="E9" s="54">
        <f t="shared" si="0"/>
        <v>0</v>
      </c>
    </row>
    <row r="10" spans="1:5" s="5" customFormat="1" ht="39.75" customHeight="1" x14ac:dyDescent="0.3">
      <c r="A10" s="19" t="s">
        <v>24</v>
      </c>
      <c r="B10" s="12" t="s">
        <v>20</v>
      </c>
      <c r="C10" s="40">
        <f>SUM(C12:C21)</f>
        <v>157894800</v>
      </c>
      <c r="D10" s="40">
        <f>SUM(D12:D21)</f>
        <v>160085700</v>
      </c>
      <c r="E10" s="53">
        <f t="shared" si="0"/>
        <v>2190900</v>
      </c>
    </row>
    <row r="11" spans="1:5" s="5" customFormat="1" ht="21" customHeight="1" x14ac:dyDescent="0.35">
      <c r="A11" s="19"/>
      <c r="B11" s="13" t="s">
        <v>5</v>
      </c>
      <c r="C11" s="41"/>
      <c r="D11" s="37"/>
      <c r="E11" s="49"/>
    </row>
    <row r="12" spans="1:5" s="5" customFormat="1" ht="40.200000000000003" customHeight="1" x14ac:dyDescent="0.35">
      <c r="A12" s="18" t="s">
        <v>6</v>
      </c>
      <c r="B12" s="11" t="s">
        <v>39</v>
      </c>
      <c r="C12" s="42">
        <v>6560300</v>
      </c>
      <c r="D12" s="56">
        <v>6560300</v>
      </c>
      <c r="E12" s="50">
        <f t="shared" si="0"/>
        <v>0</v>
      </c>
    </row>
    <row r="13" spans="1:5" s="6" customFormat="1" ht="74.400000000000006" customHeight="1" x14ac:dyDescent="0.35">
      <c r="A13" s="18" t="s">
        <v>8</v>
      </c>
      <c r="B13" s="11" t="s">
        <v>38</v>
      </c>
      <c r="C13" s="42">
        <v>24553200</v>
      </c>
      <c r="D13" s="56">
        <v>24553200</v>
      </c>
      <c r="E13" s="50">
        <f t="shared" si="0"/>
        <v>0</v>
      </c>
    </row>
    <row r="14" spans="1:5" s="6" customFormat="1" ht="39" customHeight="1" x14ac:dyDescent="0.35">
      <c r="A14" s="18" t="s">
        <v>9</v>
      </c>
      <c r="B14" s="11" t="s">
        <v>40</v>
      </c>
      <c r="C14" s="42">
        <v>3285200</v>
      </c>
      <c r="D14" s="56">
        <v>3285200</v>
      </c>
      <c r="E14" s="50">
        <f t="shared" si="0"/>
        <v>0</v>
      </c>
    </row>
    <row r="15" spans="1:5" s="6" customFormat="1" ht="59.4" customHeight="1" x14ac:dyDescent="0.35">
      <c r="A15" s="18" t="s">
        <v>10</v>
      </c>
      <c r="B15" s="11" t="s">
        <v>41</v>
      </c>
      <c r="C15" s="42">
        <v>554400</v>
      </c>
      <c r="D15" s="56">
        <v>554400</v>
      </c>
      <c r="E15" s="50">
        <f t="shared" si="0"/>
        <v>0</v>
      </c>
    </row>
    <row r="16" spans="1:5" s="6" customFormat="1" ht="56.4" customHeight="1" x14ac:dyDescent="0.35">
      <c r="A16" s="18" t="s">
        <v>11</v>
      </c>
      <c r="B16" s="11" t="s">
        <v>42</v>
      </c>
      <c r="C16" s="42">
        <v>2436400</v>
      </c>
      <c r="D16" s="56">
        <v>4627300</v>
      </c>
      <c r="E16" s="50">
        <f t="shared" si="0"/>
        <v>2190900</v>
      </c>
    </row>
    <row r="17" spans="1:5" s="6" customFormat="1" ht="54.6" customHeight="1" x14ac:dyDescent="0.35">
      <c r="A17" s="18" t="s">
        <v>12</v>
      </c>
      <c r="B17" s="11" t="s">
        <v>43</v>
      </c>
      <c r="C17" s="42">
        <v>55632300</v>
      </c>
      <c r="D17" s="56">
        <v>55632300</v>
      </c>
      <c r="E17" s="50">
        <f t="shared" si="0"/>
        <v>0</v>
      </c>
    </row>
    <row r="18" spans="1:5" s="6" customFormat="1" ht="39.6" customHeight="1" x14ac:dyDescent="0.35">
      <c r="A18" s="18" t="s">
        <v>13</v>
      </c>
      <c r="B18" s="11" t="s">
        <v>44</v>
      </c>
      <c r="C18" s="42">
        <v>26778600</v>
      </c>
      <c r="D18" s="56">
        <v>26778600</v>
      </c>
      <c r="E18" s="50">
        <f t="shared" si="0"/>
        <v>0</v>
      </c>
    </row>
    <row r="19" spans="1:5" s="6" customFormat="1" ht="40.200000000000003" customHeight="1" x14ac:dyDescent="0.35">
      <c r="A19" s="18" t="s">
        <v>14</v>
      </c>
      <c r="B19" s="11" t="s">
        <v>45</v>
      </c>
      <c r="C19" s="42">
        <v>21904600</v>
      </c>
      <c r="D19" s="56">
        <v>21904600</v>
      </c>
      <c r="E19" s="50">
        <f t="shared" si="0"/>
        <v>0</v>
      </c>
    </row>
    <row r="20" spans="1:5" s="6" customFormat="1" ht="41.4" customHeight="1" x14ac:dyDescent="0.35">
      <c r="A20" s="18" t="s">
        <v>15</v>
      </c>
      <c r="B20" s="11" t="s">
        <v>46</v>
      </c>
      <c r="C20" s="42">
        <v>8564800</v>
      </c>
      <c r="D20" s="56">
        <v>8564800</v>
      </c>
      <c r="E20" s="50">
        <f t="shared" si="0"/>
        <v>0</v>
      </c>
    </row>
    <row r="21" spans="1:5" s="6" customFormat="1" ht="55.2" customHeight="1" x14ac:dyDescent="0.35">
      <c r="A21" s="18" t="s">
        <v>16</v>
      </c>
      <c r="B21" s="11" t="s">
        <v>47</v>
      </c>
      <c r="C21" s="42">
        <v>7625000</v>
      </c>
      <c r="D21" s="56">
        <v>7625000</v>
      </c>
      <c r="E21" s="50">
        <f t="shared" si="0"/>
        <v>0</v>
      </c>
    </row>
    <row r="22" spans="1:5" s="6" customFormat="1" ht="39.6" customHeight="1" x14ac:dyDescent="0.3">
      <c r="A22" s="19" t="s">
        <v>25</v>
      </c>
      <c r="B22" s="12" t="s">
        <v>7</v>
      </c>
      <c r="C22" s="40">
        <f>SUM(C24:C38)</f>
        <v>2526887400</v>
      </c>
      <c r="D22" s="40">
        <f>SUM(D24:D38)</f>
        <v>2467159700</v>
      </c>
      <c r="E22" s="53">
        <f t="shared" si="0"/>
        <v>-59727700</v>
      </c>
    </row>
    <row r="23" spans="1:5" s="6" customFormat="1" x14ac:dyDescent="0.35">
      <c r="A23" s="19"/>
      <c r="B23" s="13" t="s">
        <v>5</v>
      </c>
      <c r="C23" s="41"/>
      <c r="D23" s="37"/>
      <c r="E23" s="49"/>
    </row>
    <row r="24" spans="1:5" s="5" customFormat="1" ht="40.799999999999997" customHeight="1" x14ac:dyDescent="0.3">
      <c r="A24" s="18" t="s">
        <v>6</v>
      </c>
      <c r="B24" s="11" t="s">
        <v>59</v>
      </c>
      <c r="C24" s="56">
        <v>939058200</v>
      </c>
      <c r="D24" s="56">
        <v>855656800</v>
      </c>
      <c r="E24" s="54">
        <f t="shared" si="0"/>
        <v>-83401400</v>
      </c>
    </row>
    <row r="25" spans="1:5" s="5" customFormat="1" ht="69" customHeight="1" x14ac:dyDescent="0.3">
      <c r="A25" s="18" t="s">
        <v>8</v>
      </c>
      <c r="B25" s="11" t="s">
        <v>32</v>
      </c>
      <c r="C25" s="42">
        <v>73344100</v>
      </c>
      <c r="D25" s="56">
        <v>73344100</v>
      </c>
      <c r="E25" s="54">
        <f t="shared" si="0"/>
        <v>0</v>
      </c>
    </row>
    <row r="26" spans="1:5" s="5" customFormat="1" ht="56.4" customHeight="1" x14ac:dyDescent="0.3">
      <c r="A26" s="18" t="s">
        <v>9</v>
      </c>
      <c r="B26" s="11" t="s">
        <v>58</v>
      </c>
      <c r="C26" s="43">
        <v>86600</v>
      </c>
      <c r="D26" s="56">
        <v>14100</v>
      </c>
      <c r="E26" s="54">
        <f t="shared" si="0"/>
        <v>-72500</v>
      </c>
    </row>
    <row r="27" spans="1:5" s="5" customFormat="1" ht="54.6" customHeight="1" x14ac:dyDescent="0.3">
      <c r="A27" s="18" t="s">
        <v>10</v>
      </c>
      <c r="B27" s="11" t="s">
        <v>62</v>
      </c>
      <c r="C27" s="43">
        <v>417800</v>
      </c>
      <c r="D27" s="56">
        <v>376000</v>
      </c>
      <c r="E27" s="54">
        <f t="shared" si="0"/>
        <v>-41800</v>
      </c>
    </row>
    <row r="28" spans="1:5" s="5" customFormat="1" ht="57" customHeight="1" x14ac:dyDescent="0.3">
      <c r="A28" s="18" t="s">
        <v>11</v>
      </c>
      <c r="B28" s="11" t="s">
        <v>31</v>
      </c>
      <c r="C28" s="42">
        <v>27459400</v>
      </c>
      <c r="D28" s="56">
        <v>24713500</v>
      </c>
      <c r="E28" s="54">
        <f t="shared" si="0"/>
        <v>-2745900</v>
      </c>
    </row>
    <row r="29" spans="1:5" s="5" customFormat="1" ht="41.4" customHeight="1" x14ac:dyDescent="0.3">
      <c r="A29" s="18" t="s">
        <v>12</v>
      </c>
      <c r="B29" s="11" t="s">
        <v>35</v>
      </c>
      <c r="C29" s="43">
        <v>209668500</v>
      </c>
      <c r="D29" s="56">
        <v>188007000</v>
      </c>
      <c r="E29" s="54">
        <f t="shared" si="0"/>
        <v>-21661500</v>
      </c>
    </row>
    <row r="30" spans="1:5" s="5" customFormat="1" ht="38.4" customHeight="1" x14ac:dyDescent="0.3">
      <c r="A30" s="18" t="s">
        <v>13</v>
      </c>
      <c r="B30" s="11" t="s">
        <v>34</v>
      </c>
      <c r="C30" s="43">
        <v>7144000</v>
      </c>
      <c r="D30" s="56">
        <v>6429600</v>
      </c>
      <c r="E30" s="54">
        <f t="shared" si="0"/>
        <v>-714400</v>
      </c>
    </row>
    <row r="31" spans="1:5" s="5" customFormat="1" ht="54" customHeight="1" x14ac:dyDescent="0.3">
      <c r="A31" s="18" t="s">
        <v>14</v>
      </c>
      <c r="B31" s="11" t="s">
        <v>33</v>
      </c>
      <c r="C31" s="43">
        <v>8053600</v>
      </c>
      <c r="D31" s="56">
        <v>7254400</v>
      </c>
      <c r="E31" s="54">
        <f t="shared" si="0"/>
        <v>-799200</v>
      </c>
    </row>
    <row r="32" spans="1:5" s="5" customFormat="1" ht="58.2" customHeight="1" x14ac:dyDescent="0.3">
      <c r="A32" s="18" t="s">
        <v>15</v>
      </c>
      <c r="B32" s="11" t="s">
        <v>65</v>
      </c>
      <c r="C32" s="42">
        <v>136946500</v>
      </c>
      <c r="D32" s="56">
        <v>136946500</v>
      </c>
      <c r="E32" s="54">
        <f t="shared" si="0"/>
        <v>0</v>
      </c>
    </row>
    <row r="33" spans="1:5" s="5" customFormat="1" ht="73.8" customHeight="1" x14ac:dyDescent="0.3">
      <c r="A33" s="18" t="s">
        <v>16</v>
      </c>
      <c r="B33" s="11" t="s">
        <v>60</v>
      </c>
      <c r="C33" s="43">
        <v>6577600</v>
      </c>
      <c r="D33" s="56">
        <v>6577600</v>
      </c>
      <c r="E33" s="54">
        <f t="shared" si="0"/>
        <v>0</v>
      </c>
    </row>
    <row r="34" spans="1:5" s="5" customFormat="1" ht="105.6" customHeight="1" x14ac:dyDescent="0.3">
      <c r="A34" s="18" t="s">
        <v>17</v>
      </c>
      <c r="B34" s="11" t="s">
        <v>63</v>
      </c>
      <c r="C34" s="42">
        <v>427589300</v>
      </c>
      <c r="D34" s="56">
        <v>427589300</v>
      </c>
      <c r="E34" s="54">
        <f t="shared" si="0"/>
        <v>0</v>
      </c>
    </row>
    <row r="35" spans="1:5" s="5" customFormat="1" ht="76.2" customHeight="1" x14ac:dyDescent="0.3">
      <c r="A35" s="18" t="s">
        <v>18</v>
      </c>
      <c r="B35" s="11" t="s">
        <v>64</v>
      </c>
      <c r="C35" s="42">
        <v>67505900</v>
      </c>
      <c r="D35" s="56">
        <v>42753300</v>
      </c>
      <c r="E35" s="54">
        <f t="shared" si="0"/>
        <v>-24752600</v>
      </c>
    </row>
    <row r="36" spans="1:5" s="5" customFormat="1" ht="106.2" customHeight="1" x14ac:dyDescent="0.3">
      <c r="A36" s="18" t="s">
        <v>19</v>
      </c>
      <c r="B36" s="11" t="s">
        <v>61</v>
      </c>
      <c r="C36" s="42">
        <v>315741500</v>
      </c>
      <c r="D36" s="56">
        <v>315741500</v>
      </c>
      <c r="E36" s="54">
        <f t="shared" si="0"/>
        <v>0</v>
      </c>
    </row>
    <row r="37" spans="1:5" s="5" customFormat="1" ht="70.8" customHeight="1" x14ac:dyDescent="0.3">
      <c r="A37" s="18" t="s">
        <v>36</v>
      </c>
      <c r="B37" s="11" t="s">
        <v>57</v>
      </c>
      <c r="C37" s="43">
        <v>234296700</v>
      </c>
      <c r="D37" s="56">
        <v>316058100</v>
      </c>
      <c r="E37" s="54">
        <f t="shared" si="0"/>
        <v>81761400</v>
      </c>
    </row>
    <row r="38" spans="1:5" s="5" customFormat="1" ht="20.399999999999999" customHeight="1" x14ac:dyDescent="0.3">
      <c r="A38" s="18" t="s">
        <v>37</v>
      </c>
      <c r="B38" s="11" t="s">
        <v>30</v>
      </c>
      <c r="C38" s="56">
        <v>72997700</v>
      </c>
      <c r="D38" s="56">
        <v>65697900</v>
      </c>
      <c r="E38" s="54">
        <f t="shared" si="0"/>
        <v>-7299800</v>
      </c>
    </row>
    <row r="39" spans="1:5" s="6" customFormat="1" ht="23.4" customHeight="1" x14ac:dyDescent="0.3">
      <c r="A39" s="20" t="s">
        <v>26</v>
      </c>
      <c r="B39" s="12" t="s">
        <v>21</v>
      </c>
      <c r="C39" s="44">
        <f>SUM(C41:C49)</f>
        <v>499884700</v>
      </c>
      <c r="D39" s="44">
        <f>SUM(D41:D49)</f>
        <v>470830500</v>
      </c>
      <c r="E39" s="53">
        <f t="shared" si="0"/>
        <v>-29054200</v>
      </c>
    </row>
    <row r="40" spans="1:5" s="6" customFormat="1" x14ac:dyDescent="0.35">
      <c r="A40" s="19"/>
      <c r="B40" s="13" t="s">
        <v>5</v>
      </c>
      <c r="C40" s="44"/>
      <c r="D40" s="37"/>
      <c r="E40" s="49"/>
    </row>
    <row r="41" spans="1:5" s="6" customFormat="1" ht="75.599999999999994" customHeight="1" x14ac:dyDescent="0.3">
      <c r="A41" s="18" t="s">
        <v>6</v>
      </c>
      <c r="B41" s="11" t="s">
        <v>55</v>
      </c>
      <c r="C41" s="42">
        <v>108340400</v>
      </c>
      <c r="D41" s="56">
        <v>108340400</v>
      </c>
      <c r="E41" s="54">
        <f t="shared" si="0"/>
        <v>0</v>
      </c>
    </row>
    <row r="42" spans="1:5" s="5" customFormat="1" ht="56.25" customHeight="1" x14ac:dyDescent="0.3">
      <c r="A42" s="18" t="s">
        <v>8</v>
      </c>
      <c r="B42" s="11" t="s">
        <v>56</v>
      </c>
      <c r="C42" s="42">
        <v>54372700</v>
      </c>
      <c r="D42" s="56">
        <v>48935400</v>
      </c>
      <c r="E42" s="54">
        <f t="shared" si="0"/>
        <v>-5437300</v>
      </c>
    </row>
    <row r="43" spans="1:5" s="5" customFormat="1" ht="73.8" customHeight="1" x14ac:dyDescent="0.3">
      <c r="A43" s="18" t="s">
        <v>9</v>
      </c>
      <c r="B43" s="11" t="s">
        <v>53</v>
      </c>
      <c r="C43" s="42">
        <v>344000</v>
      </c>
      <c r="D43" s="56">
        <v>309600</v>
      </c>
      <c r="E43" s="54">
        <f t="shared" si="0"/>
        <v>-34400</v>
      </c>
    </row>
    <row r="44" spans="1:5" s="5" customFormat="1" ht="73.2" customHeight="1" x14ac:dyDescent="0.3">
      <c r="A44" s="18" t="s">
        <v>10</v>
      </c>
      <c r="B44" s="11" t="s">
        <v>48</v>
      </c>
      <c r="C44" s="42">
        <v>73513600</v>
      </c>
      <c r="D44" s="56">
        <v>73513600</v>
      </c>
      <c r="E44" s="54">
        <f t="shared" si="0"/>
        <v>0</v>
      </c>
    </row>
    <row r="45" spans="1:5" s="5" customFormat="1" ht="60.6" customHeight="1" x14ac:dyDescent="0.3">
      <c r="A45" s="18" t="s">
        <v>11</v>
      </c>
      <c r="B45" s="11" t="s">
        <v>51</v>
      </c>
      <c r="C45" s="42">
        <v>26679100</v>
      </c>
      <c r="D45" s="56">
        <v>24011200</v>
      </c>
      <c r="E45" s="54">
        <f t="shared" si="0"/>
        <v>-2667900</v>
      </c>
    </row>
    <row r="46" spans="1:5" s="5" customFormat="1" ht="127.2" customHeight="1" x14ac:dyDescent="0.3">
      <c r="A46" s="18" t="s">
        <v>12</v>
      </c>
      <c r="B46" s="11" t="s">
        <v>54</v>
      </c>
      <c r="C46" s="56">
        <v>7715600</v>
      </c>
      <c r="D46" s="56">
        <v>6944000</v>
      </c>
      <c r="E46" s="54">
        <f t="shared" si="0"/>
        <v>-771600</v>
      </c>
    </row>
    <row r="47" spans="1:5" s="5" customFormat="1" ht="142.80000000000001" customHeight="1" x14ac:dyDescent="0.3">
      <c r="A47" s="18" t="s">
        <v>13</v>
      </c>
      <c r="B47" s="11" t="s">
        <v>49</v>
      </c>
      <c r="C47" s="42">
        <v>12446400</v>
      </c>
      <c r="D47" s="56">
        <v>12446400</v>
      </c>
      <c r="E47" s="54">
        <f t="shared" si="0"/>
        <v>0</v>
      </c>
    </row>
    <row r="48" spans="1:5" s="5" customFormat="1" ht="58.2" customHeight="1" x14ac:dyDescent="0.3">
      <c r="A48" s="18" t="s">
        <v>14</v>
      </c>
      <c r="B48" s="11" t="s">
        <v>50</v>
      </c>
      <c r="C48" s="42">
        <v>1065000</v>
      </c>
      <c r="D48" s="56">
        <v>2462800</v>
      </c>
      <c r="E48" s="54">
        <f t="shared" si="0"/>
        <v>1397800</v>
      </c>
    </row>
    <row r="49" spans="1:5" s="5" customFormat="1" ht="42.6" customHeight="1" thickBot="1" x14ac:dyDescent="0.35">
      <c r="A49" s="21" t="s">
        <v>15</v>
      </c>
      <c r="B49" s="25" t="s">
        <v>52</v>
      </c>
      <c r="C49" s="58">
        <v>215407900</v>
      </c>
      <c r="D49" s="58">
        <v>193867100</v>
      </c>
      <c r="E49" s="57">
        <f t="shared" si="0"/>
        <v>-21540800</v>
      </c>
    </row>
  </sheetData>
  <mergeCells count="2">
    <mergeCell ref="A2:E2"/>
    <mergeCell ref="C1:D1"/>
  </mergeCells>
  <printOptions horizontalCentered="1"/>
  <pageMargins left="0.59055118110236227" right="0.19685039370078741" top="0.78740157480314965" bottom="0.39370078740157483" header="0.39370078740157483" footer="0.19685039370078741"/>
  <pageSetup paperSize="9" scale="90" firstPageNumber="529" orientation="landscape" useFirstPageNumber="1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10</vt:i4>
      </vt:variant>
    </vt:vector>
  </HeadingPairs>
  <TitlesOfParts>
    <vt:vector size="16" baseType="lpstr">
      <vt:lpstr>2015 утвержденный</vt:lpstr>
      <vt:lpstr>2015 утвержден обл и фед</vt:lpstr>
      <vt:lpstr>2016-2017 утвержденный</vt:lpstr>
      <vt:lpstr>поправки ФЗ</vt:lpstr>
      <vt:lpstr>отчет 1 кв.</vt:lpstr>
      <vt:lpstr>Лист1</vt:lpstr>
      <vt:lpstr>'2015 утвержден обл и фед'!Заголовки_для_печати</vt:lpstr>
      <vt:lpstr>'2015 утвержденный'!Заголовки_для_печати</vt:lpstr>
      <vt:lpstr>'2016-2017 утвержденный'!Заголовки_для_печати</vt:lpstr>
      <vt:lpstr>'отчет 1 кв.'!Заголовки_для_печати</vt:lpstr>
      <vt:lpstr>'поправки ФЗ'!Заголовки_для_печати</vt:lpstr>
      <vt:lpstr>'2015 утвержден обл и фед'!Область_печати</vt:lpstr>
      <vt:lpstr>'2015 утвержденный'!Область_печати</vt:lpstr>
      <vt:lpstr>'2016-2017 утвержденный'!Область_печати</vt:lpstr>
      <vt:lpstr>'отчет 1 кв.'!Область_печати</vt:lpstr>
      <vt:lpstr>'поправки ФЗ'!Область_печати</vt:lpstr>
    </vt:vector>
  </TitlesOfParts>
  <Company>Министерство финансов К.О.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Климова</dc:creator>
  <cp:lastModifiedBy>Danilova MG.</cp:lastModifiedBy>
  <cp:lastPrinted>2016-01-12T06:41:38Z</cp:lastPrinted>
  <dcterms:created xsi:type="dcterms:W3CDTF">2011-09-09T06:36:42Z</dcterms:created>
  <dcterms:modified xsi:type="dcterms:W3CDTF">2016-01-12T06:41:53Z</dcterms:modified>
</cp:coreProperties>
</file>